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e.rios\Desktop\LICITACION GI - copia\LICITACION 9 LOTES GI\LOTE 2 DN SNIP 16648\2022-70\"/>
    </mc:Choice>
  </mc:AlternateContent>
  <xr:revisionPtr revIDLastSave="0" documentId="13_ncr:1_{EFA3AD86-5E3B-4F8C-9578-8EF3FCC4250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RESUPUESTO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4">#REF!</definedName>
    <definedName name="\6">#REF!</definedName>
    <definedName name="\A">[1]presup.!#REF!</definedName>
    <definedName name="\E">#REF!</definedName>
    <definedName name="\I">#REF!</definedName>
    <definedName name="\M">[1]presup.!#REF!</definedName>
    <definedName name="\N">#REF!</definedName>
    <definedName name="\O">#REF!</definedName>
    <definedName name="\p">[2]presupuesto!#REF!</definedName>
    <definedName name="\q">[2]presupuesto!#REF!</definedName>
    <definedName name="\R">[1]presup.!#REF!</definedName>
    <definedName name="\T">[1]presup.!#REF!</definedName>
    <definedName name="\U">#REF!</definedName>
    <definedName name="\w">[2]presupuesto!#REF!</definedName>
    <definedName name="\z">[2]presupuesto!#REF!</definedName>
    <definedName name="_______________________________OP1">'[3]Mano Obra'!$D$12</definedName>
    <definedName name="_______________________________OP2">'[3]Mano Obra'!$D$14</definedName>
    <definedName name="_______________________________OP3">'[3]Mano Obra'!$D$15</definedName>
    <definedName name="_____________________________OP1">'[3]Mano Obra'!$D$12</definedName>
    <definedName name="_____________________________OP2">'[3]Mano Obra'!$D$14</definedName>
    <definedName name="_____________________________OP3">'[3]Mano Obra'!$D$15</definedName>
    <definedName name="___________________________OP1">'[3]Mano Obra'!$D$12</definedName>
    <definedName name="___________________________OP2">'[3]Mano Obra'!$D$14</definedName>
    <definedName name="___________________________OP3">'[3]Mano Obra'!$D$15</definedName>
    <definedName name="__________________________OP1">'[3]Mano Obra'!$D$12</definedName>
    <definedName name="__________________________OP2">'[3]Mano Obra'!$D$14</definedName>
    <definedName name="__________________________OP3">'[3]Mano Obra'!$D$15</definedName>
    <definedName name="_________________________OP1">'[3]Mano Obra'!$D$12</definedName>
    <definedName name="_________________________OP2">'[3]Mano Obra'!$D$14</definedName>
    <definedName name="_________________________OP3">'[3]Mano Obra'!$D$15</definedName>
    <definedName name="_______________________OP1">'[3]Mano Obra'!$D$12</definedName>
    <definedName name="_______________________OP2">'[3]Mano Obra'!$D$14</definedName>
    <definedName name="_______________________OP3">'[3]Mano Obra'!$D$15</definedName>
    <definedName name="_____________________OP1">'[3]Mano Obra'!$D$12</definedName>
    <definedName name="_____________________OP2">'[3]Mano Obra'!$D$14</definedName>
    <definedName name="_____________________OP3">'[3]Mano Obra'!$D$15</definedName>
    <definedName name="____________________OP1">'[3]Mano Obra'!$D$12</definedName>
    <definedName name="____________________OP2">'[3]Mano Obra'!$D$14</definedName>
    <definedName name="____________________OP3">'[3]Mano Obra'!$D$15</definedName>
    <definedName name="___________________OP1">'[3]Mano Obra'!$D$12</definedName>
    <definedName name="___________________OP2">'[3]Mano Obra'!$D$14</definedName>
    <definedName name="___________________OP3">'[3]Mano Obra'!$D$15</definedName>
    <definedName name="_________________OP1">'[3]Mano Obra'!$D$12</definedName>
    <definedName name="_________________OP2">'[3]Mano Obra'!$D$14</definedName>
    <definedName name="_________________OP3">'[3]Mano Obra'!$D$15</definedName>
    <definedName name="________________Blo62">[4]Volumenes!#REF!</definedName>
    <definedName name="________________BLO83">'[4]anal term'!#REF!</definedName>
    <definedName name="________________CAN1">[4]Volumenes!#REF!</definedName>
    <definedName name="________________CAN2">[4]Volumenes!#REF!</definedName>
    <definedName name="________________CAN3">[4]Volumenes!#REF!</definedName>
    <definedName name="________________DES3">'[4]Ana-Sanit.'!#REF!</definedName>
    <definedName name="________________PA1">[4]Volumenes!#REF!</definedName>
    <definedName name="________________VOB1">[4]Volumenes!#REF!</definedName>
    <definedName name="_______________Blo62">[4]Volumenes!#REF!</definedName>
    <definedName name="_______________BLO83">'[4]anal term'!#REF!</definedName>
    <definedName name="_______________CAN1">[4]Volumenes!#REF!</definedName>
    <definedName name="_______________CAN2">[4]Volumenes!#REF!</definedName>
    <definedName name="_______________CAN3">[4]Volumenes!#REF!</definedName>
    <definedName name="_______________DES3">'[4]Ana-Sanit.'!#REF!</definedName>
    <definedName name="_______________OP1">'[3]Mano Obra'!$D$12</definedName>
    <definedName name="_______________OP2">'[3]Mano Obra'!$D$14</definedName>
    <definedName name="_______________OP3">'[3]Mano Obra'!$D$15</definedName>
    <definedName name="_______________PA1">[4]Volumenes!#REF!</definedName>
    <definedName name="_______________VOB1">[4]Volumenes!#REF!</definedName>
    <definedName name="______________Blo62">[4]Volumenes!#REF!</definedName>
    <definedName name="______________BLO83">'[4]anal term'!#REF!</definedName>
    <definedName name="______________CAN1">[4]Volumenes!#REF!</definedName>
    <definedName name="______________CAN2">[4]Volumenes!#REF!</definedName>
    <definedName name="______________CAN3">[4]Volumenes!#REF!</definedName>
    <definedName name="______________DES3">'[4]Ana-Sanit.'!#REF!</definedName>
    <definedName name="______________OP1">'[3]Mano Obra'!$D$12</definedName>
    <definedName name="______________OP2">'[3]Mano Obra'!$D$14</definedName>
    <definedName name="______________OP3">'[3]Mano Obra'!$D$15</definedName>
    <definedName name="______________PA1">[4]Volumenes!#REF!</definedName>
    <definedName name="______________VOB1">[4]Volumenes!#REF!</definedName>
    <definedName name="______________YE42">'[5]Pu-Sanit.'!$C$194</definedName>
    <definedName name="______________za1">'[6]Anal. horm.'!$F$222</definedName>
    <definedName name="_____________Blo62">[4]Volumenes!#REF!</definedName>
    <definedName name="_____________BLO83">'[4]anal term'!#REF!</definedName>
    <definedName name="_____________CAN1">[4]Volumenes!#REF!</definedName>
    <definedName name="_____________CAN2">[4]Volumenes!#REF!</definedName>
    <definedName name="_____________CAN3">[4]Volumenes!#REF!</definedName>
    <definedName name="_____________DES3">'[4]Ana-Sanit.'!#REF!</definedName>
    <definedName name="_____________OP1">'[3]Mano Obra'!$D$12</definedName>
    <definedName name="_____________OP2">'[3]Mano Obra'!$D$14</definedName>
    <definedName name="_____________OP3">'[3]Mano Obra'!$D$15</definedName>
    <definedName name="_____________PA1">[4]Volumenes!#REF!</definedName>
    <definedName name="_____________VOB1">[4]Volumenes!#REF!</definedName>
    <definedName name="_____________YE42">'[7]Pu-Sanit.'!$C$194</definedName>
    <definedName name="_____________za1">'[6]Anal. horm.'!$F$222</definedName>
    <definedName name="____________Blo62">[4]Volumenes!#REF!</definedName>
    <definedName name="____________BLO83">'[4]anal term'!#REF!</definedName>
    <definedName name="____________CAN1">[4]Volumenes!#REF!</definedName>
    <definedName name="____________CAN2">[4]Volumenes!#REF!</definedName>
    <definedName name="____________CAN3">[4]Volumenes!#REF!</definedName>
    <definedName name="____________DES3">'[4]Ana-Sanit.'!#REF!</definedName>
    <definedName name="____________PA1">[4]Volumenes!#REF!</definedName>
    <definedName name="____________VOB1">[4]Volumenes!#REF!</definedName>
    <definedName name="____________YE42">'[7]Pu-Sanit.'!$C$194</definedName>
    <definedName name="____________za1">'[6]Anal. horm.'!$F$222</definedName>
    <definedName name="___________Blo62">[4]Volumenes!#REF!</definedName>
    <definedName name="___________BLO83">'[4]anal term'!#REF!</definedName>
    <definedName name="___________CAL50">#REF!</definedName>
    <definedName name="___________CAN1">[4]Volumenes!#REF!</definedName>
    <definedName name="___________CAN2">[4]Volumenes!#REF!</definedName>
    <definedName name="___________CAN3">[4]Volumenes!#REF!</definedName>
    <definedName name="___________DES3">'[4]Ana-Sanit.'!#REF!</definedName>
    <definedName name="___________hor210">'[8]anal term'!$G$1512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__OP1">'[3]Mano Obra'!$D$12</definedName>
    <definedName name="___________OP2">'[3]Mano Obra'!$D$14</definedName>
    <definedName name="___________OP3">'[3]Mano Obra'!$D$15</definedName>
    <definedName name="___________PA1">[4]Volumenes!#REF!</definedName>
    <definedName name="___________VOB1">[4]Volumenes!#REF!</definedName>
    <definedName name="___________YE42">'[7]Pu-Sanit.'!$C$194</definedName>
    <definedName name="___________za1">'[6]Anal. horm.'!$F$222</definedName>
    <definedName name="__________Blo62">[4]Volumenes!#REF!</definedName>
    <definedName name="__________BLO83">'[4]anal term'!#REF!</definedName>
    <definedName name="__________CAN1">[4]Volumenes!#REF!</definedName>
    <definedName name="__________CAN2">[4]Volumenes!#REF!</definedName>
    <definedName name="__________CAN3">[4]Volumenes!#REF!</definedName>
    <definedName name="__________DES3">'[4]Ana-Sanit.'!#REF!</definedName>
    <definedName name="__________hor210">'[8]anal term'!$G$1512</definedName>
    <definedName name="__________PA1">[4]Volumenes!#REF!</definedName>
    <definedName name="__________VOB1">[4]Volumenes!#REF!</definedName>
    <definedName name="__________YE42">'[7]Pu-Sanit.'!$C$194</definedName>
    <definedName name="__________za1">'[6]Anal. horm.'!$F$222</definedName>
    <definedName name="_________Blo62">[4]Volumenes!#REF!</definedName>
    <definedName name="_________BLO83">'[4]anal term'!#REF!</definedName>
    <definedName name="_________CAL50">[9]INSUMO!$D$11</definedName>
    <definedName name="_________CAN1">[4]Volumenes!#REF!</definedName>
    <definedName name="_________CAN2">[4]Volumenes!#REF!</definedName>
    <definedName name="_________CAN3">[4]Volumenes!#REF!</definedName>
    <definedName name="_________DES3">'[4]Ana-Sanit.'!#REF!</definedName>
    <definedName name="_________hor210">'[8]anal term'!$G$1512</definedName>
    <definedName name="_________mz125">[9]Mezcla!#REF!</definedName>
    <definedName name="_________MZ13">[9]Mezcla!#REF!</definedName>
    <definedName name="_________MZ14">[9]Mezcla!#REF!</definedName>
    <definedName name="_________MZ17">[9]Mezcla!#REF!</definedName>
    <definedName name="_________OP1">'[3]Mano Obra'!$D$12</definedName>
    <definedName name="_________OP2">'[3]Mano Obra'!$D$14</definedName>
    <definedName name="_________OP3">'[3]Mano Obra'!$D$15</definedName>
    <definedName name="_________PA1">[4]Volumenes!#REF!</definedName>
    <definedName name="_________VOB1">[4]Volumenes!#REF!</definedName>
    <definedName name="_________YE42">'[7]Pu-Sanit.'!$C$194</definedName>
    <definedName name="_________za1">'[6]Anal. horm.'!$F$222</definedName>
    <definedName name="________Blo62">[4]Volumenes!#REF!</definedName>
    <definedName name="________BLO83">'[4]anal term'!#REF!</definedName>
    <definedName name="________CAL50">#REF!</definedName>
    <definedName name="________CAN1">[4]Volumenes!#REF!</definedName>
    <definedName name="________CAN2">[4]Volumenes!#REF!</definedName>
    <definedName name="________CAN3">[4]Volumenes!#REF!</definedName>
    <definedName name="________DES3">'[4]Ana-Sanit.'!#REF!</definedName>
    <definedName name="________F">[10]A!#REF!</definedName>
    <definedName name="________hor210">'[8]anal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_OP1">'[3]Mano Obra'!$D$12</definedName>
    <definedName name="________OP2">'[3]Mano Obra'!$D$14</definedName>
    <definedName name="________OP3">'[3]Mano Obra'!$D$15</definedName>
    <definedName name="________PA1">[4]Volumenes!#REF!</definedName>
    <definedName name="________VOB1">[4]Volumenes!#REF!</definedName>
    <definedName name="________YE42">'[7]Pu-Sanit.'!$C$194</definedName>
    <definedName name="________za1">'[6]Anal. horm.'!$F$222</definedName>
    <definedName name="_______Blo62">[4]Volumenes!#REF!</definedName>
    <definedName name="_______BLO83">'[4]anal term'!#REF!</definedName>
    <definedName name="_______CAN1">[4]Volumenes!#REF!</definedName>
    <definedName name="_______CAN2">[4]Volumenes!#REF!</definedName>
    <definedName name="_______CAN3">[4]Volumenes!#REF!</definedName>
    <definedName name="_______CTC220">#REF!</definedName>
    <definedName name="_______DES3">'[4]Ana-Sanit.'!#REF!</definedName>
    <definedName name="_______hor210">'[8]anal term'!$G$1512</definedName>
    <definedName name="_______MZ16">#REF!</definedName>
    <definedName name="_______OP1">'[3]Mano Obra'!$D$12</definedName>
    <definedName name="_______OP2">'[3]Mano Obra'!$D$14</definedName>
    <definedName name="_______OP3">'[3]Mano Obra'!$D$15</definedName>
    <definedName name="_______PA1">[4]Volumenes!#REF!</definedName>
    <definedName name="_______PH140">#REF!</definedName>
    <definedName name="_______PH160">#REF!</definedName>
    <definedName name="_______PH180">#REF!</definedName>
    <definedName name="_______PH210">#REF!</definedName>
    <definedName name="_______PH240">#REF!</definedName>
    <definedName name="_______PH250">#REF!</definedName>
    <definedName name="_______PH260">#REF!</definedName>
    <definedName name="_______PH280">#REF!</definedName>
    <definedName name="_______PH300">#REF!</definedName>
    <definedName name="_______PH315">#REF!</definedName>
    <definedName name="_______PH350">#REF!</definedName>
    <definedName name="_______PH400">#REF!</definedName>
    <definedName name="_______PTC110">#REF!</definedName>
    <definedName name="_______PTC220">#REF!</definedName>
    <definedName name="_______VOB1">[4]Volumenes!#REF!</definedName>
    <definedName name="_______YE42">'[7]Pu-Sanit.'!$C$194</definedName>
    <definedName name="_______za1">'[6]Anal. horm.'!$F$222</definedName>
    <definedName name="______Blo62">[4]Volumenes!#REF!</definedName>
    <definedName name="______BLO83">'[4]anal term'!#REF!</definedName>
    <definedName name="______CAL50">#REF!</definedName>
    <definedName name="______CAN1">[4]Volumenes!#REF!</definedName>
    <definedName name="______CAN2">[4]Volumenes!#REF!</definedName>
    <definedName name="______CAN3">[4]Volumenes!#REF!</definedName>
    <definedName name="______CTC220">#REF!</definedName>
    <definedName name="______DES3">'[4]Ana-Sanit.'!#REF!</definedName>
    <definedName name="______F">[10]A!#REF!</definedName>
    <definedName name="______hor210">'[8]anal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_OP1">'[3]Mano Obra'!$D$12</definedName>
    <definedName name="______OP2">'[3]Mano Obra'!$D$14</definedName>
    <definedName name="______OP3">'[3]Mano Obra'!$D$15</definedName>
    <definedName name="______PA1">[4]Volumenes!#REF!</definedName>
    <definedName name="______PH140">#REF!</definedName>
    <definedName name="______PH160">#REF!</definedName>
    <definedName name="______PH180">#REF!</definedName>
    <definedName name="______PH210">#REF!</definedName>
    <definedName name="______PH240">#REF!</definedName>
    <definedName name="______PH250">#REF!</definedName>
    <definedName name="______PH260">#REF!</definedName>
    <definedName name="______PH280">#REF!</definedName>
    <definedName name="______PH300">#REF!</definedName>
    <definedName name="______PH315">#REF!</definedName>
    <definedName name="______PH350">#REF!</definedName>
    <definedName name="______PH400">#REF!</definedName>
    <definedName name="______PTC110">#REF!</definedName>
    <definedName name="______PTC220">#REF!</definedName>
    <definedName name="______VOB1">[4]Volumenes!#REF!</definedName>
    <definedName name="______YE42">'[7]Pu-Sanit.'!$C$194</definedName>
    <definedName name="______za1">'[6]Anal. horm.'!$F$222</definedName>
    <definedName name="_____Blo62">[4]Volumenes!#REF!</definedName>
    <definedName name="_____BLO83">'[4]anal term'!#REF!</definedName>
    <definedName name="_____CAL50">#REF!</definedName>
    <definedName name="_____CAN1">[4]Volumenes!#REF!</definedName>
    <definedName name="_____CAN2">[4]Volumenes!#REF!</definedName>
    <definedName name="_____CAN3">[4]Volumenes!#REF!</definedName>
    <definedName name="_____CTC220">#REF!</definedName>
    <definedName name="_____DES3">'[4]Ana-Sanit.'!#REF!</definedName>
    <definedName name="_____F">[10]A!#REF!</definedName>
    <definedName name="_____hor210">'[8]anal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_OP1">'[3]Mano Obra'!$D$12</definedName>
    <definedName name="_____OP2">'[3]Mano Obra'!$D$14</definedName>
    <definedName name="_____OP3">'[3]Mano Obra'!$D$15</definedName>
    <definedName name="_____PA1">[4]Volumenes!#REF!</definedName>
    <definedName name="_____PH140">#REF!</definedName>
    <definedName name="_____PH160">#REF!</definedName>
    <definedName name="_____PH180">#REF!</definedName>
    <definedName name="_____PH210">#REF!</definedName>
    <definedName name="_____PH240">#REF!</definedName>
    <definedName name="_____PH250">#REF!</definedName>
    <definedName name="_____PH260">#REF!</definedName>
    <definedName name="_____PH280">#REF!</definedName>
    <definedName name="_____PH300">#REF!</definedName>
    <definedName name="_____PH315">#REF!</definedName>
    <definedName name="_____PH350">#REF!</definedName>
    <definedName name="_____PH400">#REF!</definedName>
    <definedName name="_____PTC110">#REF!</definedName>
    <definedName name="_____PTC220">#REF!</definedName>
    <definedName name="_____VOB1">[4]Volumenes!#REF!</definedName>
    <definedName name="_____YE42">'[7]Pu-Sanit.'!$C$194</definedName>
    <definedName name="_____za1">'[6]Anal. horm.'!$F$222</definedName>
    <definedName name="____Blo62">[4]Volumenes!#REF!</definedName>
    <definedName name="____BLO83">'[4]anal term'!#REF!</definedName>
    <definedName name="____CAL50">#REF!</definedName>
    <definedName name="____CAN1">[4]Volumenes!#REF!</definedName>
    <definedName name="____CAN2">[4]Volumenes!#REF!</definedName>
    <definedName name="____CAN3">[4]Volumenes!#REF!</definedName>
    <definedName name="____CTC220">#REF!</definedName>
    <definedName name="____DES3">'[4]Ana-Sanit.'!#REF!</definedName>
    <definedName name="____F">[10]A!#REF!</definedName>
    <definedName name="____hor210">'[8]anal term'!$G$1512</definedName>
    <definedName name="____MZ1155">[9]Mezcla!$F$37</definedName>
    <definedName name="____mz125">#REF!</definedName>
    <definedName name="____MZ13">#REF!</definedName>
    <definedName name="____MZ14">#REF!</definedName>
    <definedName name="____MZ16">#REF!</definedName>
    <definedName name="____MZ17">#REF!</definedName>
    <definedName name="____OP1">'[3]Mano Obra'!$D$12</definedName>
    <definedName name="____OP2">'[3]Mano Obra'!$D$14</definedName>
    <definedName name="____OP3">'[3]Mano Obra'!$D$15</definedName>
    <definedName name="____PA1">[4]Volumenes!#REF!</definedName>
    <definedName name="____PH140">#REF!</definedName>
    <definedName name="____PH160">#REF!</definedName>
    <definedName name="____PH180">#REF!</definedName>
    <definedName name="____PH210">#REF!</definedName>
    <definedName name="____PH240">#REF!</definedName>
    <definedName name="____PH250">#REF!</definedName>
    <definedName name="____PH260">#REF!</definedName>
    <definedName name="____PH280">#REF!</definedName>
    <definedName name="____PH300">#REF!</definedName>
    <definedName name="____PH315">#REF!</definedName>
    <definedName name="____PH350">#REF!</definedName>
    <definedName name="____PH400">#REF!</definedName>
    <definedName name="____PTC110">#REF!</definedName>
    <definedName name="____PTC220">#REF!</definedName>
    <definedName name="____VOB1">[4]Volumenes!#REF!</definedName>
    <definedName name="____YE42">'[7]Pu-Sanit.'!$C$194</definedName>
    <definedName name="____za1">'[6]Anal. horm.'!$F$222</definedName>
    <definedName name="___Blo62">[4]Volumenes!#REF!</definedName>
    <definedName name="___BLO83">'[4]anal term'!#REF!</definedName>
    <definedName name="___CAL50">[11]INSUMO!$D$11</definedName>
    <definedName name="___CAN1">[4]Volumenes!#REF!</definedName>
    <definedName name="___CAN2">[4]Volumenes!#REF!</definedName>
    <definedName name="___CAN3">[4]Volumenes!#REF!</definedName>
    <definedName name="___CTC220">#REF!</definedName>
    <definedName name="___DES3">'[4]Ana-Sanit.'!#REF!</definedName>
    <definedName name="___F">[10]A!#REF!</definedName>
    <definedName name="___hor140">#REF!</definedName>
    <definedName name="___hor210">'[8]anal term'!$G$1512</definedName>
    <definedName name="___hor280">[12]ANALISIS!$D$63</definedName>
    <definedName name="___MZ1155">#REF!</definedName>
    <definedName name="___mz125">[11]mezcla!#REF!</definedName>
    <definedName name="___MZ13">[11]mezcla!#REF!</definedName>
    <definedName name="___MZ14">[11]mezcla!#REF!</definedName>
    <definedName name="___MZ16">#REF!</definedName>
    <definedName name="___MZ17">[11]mezcla!#REF!</definedName>
    <definedName name="___OP1">'[3]Mano Obra'!$D$12</definedName>
    <definedName name="___OP2">'[3]Mano Obra'!$D$14</definedName>
    <definedName name="___OP3">'[3]Mano Obra'!$D$15</definedName>
    <definedName name="___PA1">[4]Volumenes!#REF!</definedName>
    <definedName name="___PH140">#REF!</definedName>
    <definedName name="___PH160">#REF!</definedName>
    <definedName name="___PH180">#REF!</definedName>
    <definedName name="___PH210">#REF!</definedName>
    <definedName name="___PH240">#REF!</definedName>
    <definedName name="___PH250">#REF!</definedName>
    <definedName name="___PH260">#REF!</definedName>
    <definedName name="___PH280">#REF!</definedName>
    <definedName name="___PH300">#REF!</definedName>
    <definedName name="___PH315">#REF!</definedName>
    <definedName name="___PH350">#REF!</definedName>
    <definedName name="___PH400">#REF!</definedName>
    <definedName name="___PTC110">#REF!</definedName>
    <definedName name="___PTC220">#REF!</definedName>
    <definedName name="___pu1">#REF!</definedName>
    <definedName name="___pu10">#REF!</definedName>
    <definedName name="___pu2">#REF!</definedName>
    <definedName name="___pu4">[13]Sheet4!$E$1:$E$65536</definedName>
    <definedName name="___pu5">[13]Sheet5!$E$1:$E$65536</definedName>
    <definedName name="___PU6">#REF!</definedName>
    <definedName name="___pu7">#REF!</definedName>
    <definedName name="___pu8">#REF!</definedName>
    <definedName name="___TC110">#REF!</definedName>
    <definedName name="___VOB1">[4]Volumenes!#REF!</definedName>
    <definedName name="___YE42">'[7]Pu-Sanit.'!$C$194</definedName>
    <definedName name="___za1">'[6]Anal. horm.'!$F$222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>[10]A!#REF!</definedName>
    <definedName name="__123Graph_B">[10]A!#REF!</definedName>
    <definedName name="__123Graph_C">[10]A!#REF!</definedName>
    <definedName name="__123Graph_D">[10]A!#REF!</definedName>
    <definedName name="__123Graph_E">[10]A!#REF!</definedName>
    <definedName name="__123Graph_F">[10]A!#REF!</definedName>
    <definedName name="__Blo62">[4]Volumenes!#REF!</definedName>
    <definedName name="__BLO83">'[4]anal term'!#REF!</definedName>
    <definedName name="__CAL50">#REF!</definedName>
    <definedName name="__CAN1">[4]Volumenes!#REF!</definedName>
    <definedName name="__CAN2">[4]Volumenes!#REF!</definedName>
    <definedName name="__CAN3">[4]Volumenes!#REF!</definedName>
    <definedName name="__CTC220">#REF!</definedName>
    <definedName name="__DES3">'[4]Ana-Sanit.'!#REF!</definedName>
    <definedName name="__F">[10]A!#REF!</definedName>
    <definedName name="__hor140">#REF!</definedName>
    <definedName name="__hor210">'[8]anal term'!$G$1512</definedName>
    <definedName name="__hor280">[12]ANALISIS!$D$63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OP1">'[3]Mano Obra'!$D$12</definedName>
    <definedName name="__OP2">'[3]Mano Obra'!$D$14</definedName>
    <definedName name="__OP3">'[3]Mano Obra'!$D$15</definedName>
    <definedName name="__PA1">[4]Volumenes!#REF!</definedName>
    <definedName name="__PH140">#REF!</definedName>
    <definedName name="__PH160">#REF!</definedName>
    <definedName name="__PH180">#REF!</definedName>
    <definedName name="__PH210">#REF!</definedName>
    <definedName name="__PH240">#REF!</definedName>
    <definedName name="__PH250">#REF!</definedName>
    <definedName name="__PH260">#REF!</definedName>
    <definedName name="__PH280">#REF!</definedName>
    <definedName name="__PH300">#REF!</definedName>
    <definedName name="__PH315">#REF!</definedName>
    <definedName name="__PH350">#REF!</definedName>
    <definedName name="__PH400">#REF!</definedName>
    <definedName name="__PTC110">#REF!</definedName>
    <definedName name="__PTC220">#REF!</definedName>
    <definedName name="__pu1">#REF!</definedName>
    <definedName name="__pu10">#REF!</definedName>
    <definedName name="__pu2">#REF!</definedName>
    <definedName name="__pu3">#REF!</definedName>
    <definedName name="__pu4">[13]Sheet4!$E$1:$E$65536</definedName>
    <definedName name="__pu5">[13]Sheet5!$E$1:$E$65536</definedName>
    <definedName name="__PU6">#REF!</definedName>
    <definedName name="__pu7">#REF!</definedName>
    <definedName name="__pu8">#REF!</definedName>
    <definedName name="__REALIZADO">[2]presupuesto!#REF!</definedName>
    <definedName name="__SUB1">[14]análisis!#REF!</definedName>
    <definedName name="__TC110">#REF!</definedName>
    <definedName name="__VOB1">[4]Volumenes!#REF!</definedName>
    <definedName name="__xlfn__FV">NA()</definedName>
    <definedName name="__xlfn_SINGLE">NA()</definedName>
    <definedName name="__YE42">'[7]Pu-Sanit.'!$C$194</definedName>
    <definedName name="__za1">'[6]Anal. horm.'!$F$222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[15]a!#REF!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[16]capilla!#REF!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[16]capilla!#REF!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[16]capilla!#REF!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[16]capilla!#REF!</definedName>
    <definedName name="_42_PRES_FINO">[16]capilla!#REF!</definedName>
    <definedName name="_42PRES_REVEST.">#REF!</definedName>
    <definedName name="_43_PRES_I._SANIT.">[16]capilla!#REF!</definedName>
    <definedName name="_44_PRES_MISCEL.">[16]capilla!#REF!</definedName>
    <definedName name="_44PRES_TOTAL">#REF!</definedName>
    <definedName name="_45_PRES_PINTURAS">[16]capilla!#REF!</definedName>
    <definedName name="_46_PRES_PISOS">[16]capilla!#REF!</definedName>
    <definedName name="_46PRES_VENTANAS">#REF!</definedName>
    <definedName name="_47_PRES_PLAFONES">[16]capilla!#REF!</definedName>
    <definedName name="_48_PRES_REVEST.">[16]capilla!#REF!</definedName>
    <definedName name="_49_PRES_TOTAL">[16]capilla!#REF!</definedName>
    <definedName name="_4MAT_AGREGADOS">#REF!</definedName>
    <definedName name="_5___PRES_FINO">#REF!</definedName>
    <definedName name="_50_PRES_VENTANAS">[16]capilla!#REF!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AYAL">[9]MOJornal!$B$20</definedName>
    <definedName name="_AYDE">[9]MOJornal!$B$22</definedName>
    <definedName name="_AYEB">#REF!</definedName>
    <definedName name="_AYEL">[9]MOJornal!$B$24</definedName>
    <definedName name="_AYEX">[9]MOJornal!$B$25</definedName>
    <definedName name="_AYOMP">#REF!</definedName>
    <definedName name="_AYPI">[9]MOJornal!$B$27</definedName>
    <definedName name="_AYPL">#REF!</definedName>
    <definedName name="_AYVA">[9]MOJornal!$B$29</definedName>
    <definedName name="_BLO6">[17]Mat!$D$38</definedName>
    <definedName name="_Blo62">[4]Volumenes!#REF!</definedName>
    <definedName name="_BLO8">[17]Mat!$D$39</definedName>
    <definedName name="_BLO83">'[4]anal term'!#REF!</definedName>
    <definedName name="_CAL50">#REF!</definedName>
    <definedName name="_CAN1">[4]Volumenes!#REF!</definedName>
    <definedName name="_CAN2">[4]Volumenes!#REF!</definedName>
    <definedName name="_CAN3">[4]Volumenes!#REF!</definedName>
    <definedName name="_CTC220">#REF!</definedName>
    <definedName name="_DES3">'[4]Ana-Sanit.'!#REF!</definedName>
    <definedName name="_F">[10]A!#REF!</definedName>
    <definedName name="_Fill">#REF!</definedName>
    <definedName name="_GAN135114">#REF!</definedName>
    <definedName name="_GAN135118">#REF!</definedName>
    <definedName name="_GAN135138">#REF!</definedName>
    <definedName name="_GAN13558">#REF!</definedName>
    <definedName name="_GAN180114">#REF!</definedName>
    <definedName name="_GAN180118">#REF!</definedName>
    <definedName name="_GAN180138">#REF!</definedName>
    <definedName name="_GAN18058">#REF!</definedName>
    <definedName name="_GAN90114">#REF!</definedName>
    <definedName name="_GAN90118">#REF!</definedName>
    <definedName name="_GAN90138">#REF!</definedName>
    <definedName name="_GAN9058">#REF!</definedName>
    <definedName name="_hor140">#REF!</definedName>
    <definedName name="_hor210">'[8]anal term'!$G$1512</definedName>
    <definedName name="_hor280">[12]ANALISIS!$D$63</definedName>
    <definedName name="_Key1">#REF!</definedName>
    <definedName name="_Key2">#REF!</definedName>
    <definedName name="_LA135114">#REF!</definedName>
    <definedName name="_LA135118">#REF!</definedName>
    <definedName name="_LA135138">#REF!</definedName>
    <definedName name="_LA13558">#REF!</definedName>
    <definedName name="_LA180114">#REF!</definedName>
    <definedName name="_LA180118">#REF!</definedName>
    <definedName name="_LA180138">#REF!</definedName>
    <definedName name="_LA18058">#REF!</definedName>
    <definedName name="_LA90114">#REF!</definedName>
    <definedName name="_LA90118">#REF!</definedName>
    <definedName name="_LA90138">#REF!</definedName>
    <definedName name="_LA9058">#REF!</definedName>
    <definedName name="_MAAL">#REF!</definedName>
    <definedName name="_MACA">#REF!</definedName>
    <definedName name="_MADE">[9]MOJornal!$B$33</definedName>
    <definedName name="_MAEL">#REF!</definedName>
    <definedName name="_MAEX">[9]MOJornal!$B$36</definedName>
    <definedName name="_MAOMP">[9]MOJornal!$B$37</definedName>
    <definedName name="_MAPI">[9]MOJornal!$B$38</definedName>
    <definedName name="_MAPL">#REF!</definedName>
    <definedName name="_MAVA">[9]MOJornal!$B$40</definedName>
    <definedName name="_mur6">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P1">#REF!</definedName>
    <definedName name="_OP1AL">[9]MOJornal!$B$41</definedName>
    <definedName name="_OP1DE">[9]MOJornal!$B$43</definedName>
    <definedName name="_OP1EL">[9]MOJornal!$B$45</definedName>
    <definedName name="_OP1EX">[9]MOJornal!$B$46</definedName>
    <definedName name="_OP1OMP">#REF!</definedName>
    <definedName name="_OP1PI">[9]MOJornal!$B$48</definedName>
    <definedName name="_OP1PL">[9]MOJornal!$B$49</definedName>
    <definedName name="_OP1VA">[9]MOJornal!$B$50</definedName>
    <definedName name="_OP2">#REF!</definedName>
    <definedName name="_OP2AL">[9]MOJornal!$B$51</definedName>
    <definedName name="_OP2DE">[9]MOJornal!$B$53</definedName>
    <definedName name="_OP2EL">[9]MOJornal!$B$55</definedName>
    <definedName name="_OP2EX">[9]MOJornal!$B$56</definedName>
    <definedName name="_OP2OMP">#REF!</definedName>
    <definedName name="_OP2PI">[9]MOJornal!$B$58</definedName>
    <definedName name="_OP2PL">[9]MOJornal!$B$59</definedName>
    <definedName name="_OP2VA">[9]MOJornal!$B$60</definedName>
    <definedName name="_OP3">#REF!</definedName>
    <definedName name="_OP3AL">#REF!</definedName>
    <definedName name="_Order1">255</definedName>
    <definedName name="_Order2">255</definedName>
    <definedName name="_PA1">[4]Volumenes!#REF!</definedName>
    <definedName name="_PH080">#REF!</definedName>
    <definedName name="_PH100">#REF!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45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H450">#REF!</definedName>
    <definedName name="_PH500">#REF!</definedName>
    <definedName name="_pl1">[18]Analisis!$G$2432</definedName>
    <definedName name="_pl12">[18]Analisis!$G$2477</definedName>
    <definedName name="_pl316">[18]Analisis!$G$2513</definedName>
    <definedName name="_pl38">[18]Analisis!$G$2486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[13]Sheet4!$E$1:$E$65536</definedName>
    <definedName name="_pu5">[13]Sheet5!$E$1:$E$65536</definedName>
    <definedName name="_PU6">#REF!</definedName>
    <definedName name="_pu7">#REF!</definedName>
    <definedName name="_pu8">#REF!</definedName>
    <definedName name="_Regression_Int">1</definedName>
    <definedName name="_SLU48">#REF!</definedName>
    <definedName name="_SLU910">#REF!</definedName>
    <definedName name="_Sort">#REF!</definedName>
    <definedName name="_SUB1">#REF!</definedName>
    <definedName name="_TC110">[19]Ana!$F$3421</definedName>
    <definedName name="_TC220">[19]Ana!$F$3433</definedName>
    <definedName name="_TCAL">[9]MOJornal!$B$63</definedName>
    <definedName name="_TCDE">[9]MOJornal!$B$65</definedName>
    <definedName name="_TCEL">[9]MOJornal!$B$67</definedName>
    <definedName name="_TCEX">#REF!</definedName>
    <definedName name="_TCOMP">[9]MOJornal!$B$69</definedName>
    <definedName name="_TCPI">[9]MOJornal!$B$70</definedName>
    <definedName name="_TCPL">[9]MOJornal!$B$71</definedName>
    <definedName name="_TCVA">[9]MOJornal!$B$72</definedName>
    <definedName name="_TNCAL">[9]MOJornal!$B$73</definedName>
    <definedName name="_TNCDE">[9]MOJornal!$B$75</definedName>
    <definedName name="_TNCEL">[9]MOJornal!$B$77</definedName>
    <definedName name="_TNCEX">#REF!</definedName>
    <definedName name="_TNCOMP">[9]MOJornal!$B$79</definedName>
    <definedName name="_TNCPI">[9]MOJornal!$B$80</definedName>
    <definedName name="_TNCPL">[9]MOJornal!$B$81</definedName>
    <definedName name="_TNCVA">[9]MOJornal!$B$82</definedName>
    <definedName name="_TUB24">#REF!</definedName>
    <definedName name="_VAR12">[2]Precio!$F$12</definedName>
    <definedName name="_VAR38">[2]Precio!$F$11</definedName>
    <definedName name="_VOB1">[4]Volumenes!#REF!</definedName>
    <definedName name="_YE42">'[7]Pu-Sanit.'!$C$194</definedName>
    <definedName name="_za1">'[6]Anal. horm.'!$F$222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A">[10]A!#REF!</definedName>
    <definedName name="A_IMPRESIÓN_IM">#REF!</definedName>
    <definedName name="A1.2.4">'[17]anal term'!$G$1592</definedName>
    <definedName name="aa">#REF!</definedName>
    <definedName name="aa_2">"$#REF!.$B$109"</definedName>
    <definedName name="aa_3">"$#REF!.$B$109"</definedName>
    <definedName name="AAAAAAAAAAA">#REF!</definedName>
    <definedName name="AAG">[2]Precio!$F$20</definedName>
    <definedName name="ababa1">[4]Volumenes!#REF!</definedName>
    <definedName name="ababa2">[4]Volumenes!#REF!</definedName>
    <definedName name="ababa3">[4]Volumenes!#REF!</definedName>
    <definedName name="abaco1">[4]Volumenes!#REF!</definedName>
    <definedName name="abaco2">[4]Volumenes!#REF!</definedName>
    <definedName name="abaco3">[4]Volumenes!#REF!</definedName>
    <definedName name="ABANICOCONLUZ">[16]materiales!$E$58</definedName>
    <definedName name="ABANICODEPARED">[16]Analisis!$F$474</definedName>
    <definedName name="ABANICOSINLUZ">[16]materiales!$E$59</definedName>
    <definedName name="ABANICOTECHO">[16]Analisis!$F$464</definedName>
    <definedName name="ABANICOTECHOS">[16]Analisis!$F$469</definedName>
    <definedName name="ABULT">#REF!</definedName>
    <definedName name="AC">#REF!</definedName>
    <definedName name="aca.19.km">'[20]analisis unitarios'!$F$154</definedName>
    <definedName name="aca.1er.km">'[20]analisis unitarios'!$F$136</definedName>
    <definedName name="aca.20.km">'[20]analisis unitarios'!$F$155</definedName>
    <definedName name="aca.30.km">'[20]analisis unitarios'!$F$165</definedName>
    <definedName name="ACA_1">#REF!</definedName>
    <definedName name="ACA_2">#REF!</definedName>
    <definedName name="ACA_6">#REF!</definedName>
    <definedName name="ACA_7">#REF!</definedName>
    <definedName name="ACAHOR175">#REF!</definedName>
    <definedName name="ACAHOR3">#REF!</definedName>
    <definedName name="ACAHOR4">#REF!</definedName>
    <definedName name="ACAHOR5">#REF!</definedName>
    <definedName name="ACAINBL">[17]Jornal!$D$9</definedName>
    <definedName name="ACAINVIG">[17]Jornal!$D$10</definedName>
    <definedName name="acarreo">'[21]listado equipos a utilizar'!#REF!</definedName>
    <definedName name="ACARREO12BLOCK12">#REF!</definedName>
    <definedName name="ACARREO12BLOCK6">#REF!</definedName>
    <definedName name="ACARREO12BLOCK8">#REF!</definedName>
    <definedName name="ACARREOADO50080">#REF!</definedName>
    <definedName name="ACARREOADO511">#REF!</definedName>
    <definedName name="ACARREOADO604">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ALPER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6DEC">#REF!</definedName>
    <definedName name="ACARREOBLOCK6TEX">#REF!</definedName>
    <definedName name="ACARREOBLOCK8">#REF!</definedName>
    <definedName name="ACARREOBLOCK8DEC">#REF!</definedName>
    <definedName name="ACARREOBLOCK8TEX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BLOVJE">#REF!</definedName>
    <definedName name="ACARREOGRA3030">#REF!</definedName>
    <definedName name="ACARREOGRA4040">#REF!</definedName>
    <definedName name="ACARREOGRANITOVJE">#REF!</definedName>
    <definedName name="ACARREOLAV1">#REF!</definedName>
    <definedName name="ACARREOLAV2">#REF!</definedName>
    <definedName name="ACARREOMOSAICOGRAVILLA30X30">#REF!</definedName>
    <definedName name="ACARREOPISOS">#REF!</definedName>
    <definedName name="ACARREOVER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">'[22]Anal. horm.'!$F$1325</definedName>
    <definedName name="ACECEFRO">'[17]Anal. horm.'!$F$1323</definedName>
    <definedName name="ACECOVI">[17]Jornal!$D$38</definedName>
    <definedName name="ACEDIVIMA">[17]Jornal!$D$35</definedName>
    <definedName name="ACEFRA">#REF!</definedName>
    <definedName name="ACELORA">[17]Jornal!$D$36</definedName>
    <definedName name="ACENUVI">[4]Jornal!#REF!</definedName>
    <definedName name="ACERA">[19]Ana!$F$4488</definedName>
    <definedName name="acera1">#REF!</definedName>
    <definedName name="acera12">#REF!</definedName>
    <definedName name="ACERAES">[17]Jornal!$D$39</definedName>
    <definedName name="aceras">#REF!</definedName>
    <definedName name="acero">#REF!</definedName>
    <definedName name="Acero_1">#N/A</definedName>
    <definedName name="Acero_1_2_____Grado_40">[23]INSUMOS!$B$6:$D$6</definedName>
    <definedName name="Acero_1_4______Grado_40">[23]INSUMOS!$B$7:$D$7</definedName>
    <definedName name="Acero_2">#N/A</definedName>
    <definedName name="Acero_3">#N/A</definedName>
    <definedName name="Acero_3_4__1_____Grado_40">[23]INSUMOS!$B$8:$D$8</definedName>
    <definedName name="Acero_3_8______Grado_40">[23]INSUMOS!$B$9:$D$9</definedName>
    <definedName name="Acero_QQ">#REF!</definedName>
    <definedName name="Acero_Rebar">[24]Preferencias!$C$52:$D$59</definedName>
    <definedName name="ACERO1">'[25]analisis de costo'!#REF!</definedName>
    <definedName name="ACERO12">'[25]analisis de costo'!#REF!</definedName>
    <definedName name="ACERO1225">'[25]analisis de costo'!#REF!</definedName>
    <definedName name="ACERO14">'[25]analisis de costo'!#REF!</definedName>
    <definedName name="acero2">#REF!</definedName>
    <definedName name="ACERO34">'[25]analisis de costo'!#REF!</definedName>
    <definedName name="ACERO38">'[25]analisis de costo'!#REF!</definedName>
    <definedName name="ACERO3825">'[25]analisis de costo'!#REF!</definedName>
    <definedName name="ACERO40">[17]Mat!$D$14</definedName>
    <definedName name="ACERO60">[26]Mat!$D$15</definedName>
    <definedName name="ACERO601">'[25]analisis de costo'!#REF!</definedName>
    <definedName name="ACERO6012">'[25]analisis de costo'!#REF!</definedName>
    <definedName name="ACERO601225">'[25]analisis de costo'!#REF!</definedName>
    <definedName name="ACERO6034">'[25]analisis de costo'!#REF!</definedName>
    <definedName name="ACERO6035">#REF!</definedName>
    <definedName name="ACERO6038">'[25]analisis de costo'!#REF!</definedName>
    <definedName name="ACERO603825">'[25]analisis de costo'!#REF!</definedName>
    <definedName name="acerog40">[27]MATERIALES!$G$7</definedName>
    <definedName name="aceroi">#REF!</definedName>
    <definedName name="aceroii">#REF!</definedName>
    <definedName name="ACEROMA">[11]Mat!$D$16</definedName>
    <definedName name="aceromalla">#REF!</definedName>
    <definedName name="ACEROQQ">#REF!</definedName>
    <definedName name="ACEROS">#REF!</definedName>
    <definedName name="ACEVIAM">[17]Jornal!$D$41</definedName>
    <definedName name="ACEZAMUBL">[17]Jornal!$D$37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R">[16]materiales!$E$36</definedName>
    <definedName name="actividades">[28]Analisis!$B$1:$B$451</definedName>
    <definedName name="ACUM">[15]a!#REF!</definedName>
    <definedName name="ADAMIOSIN">#REF!</definedName>
    <definedName name="ADAPH1P">'[7]Pu-Sanit.'!$C$203</definedName>
    <definedName name="ADAPM12P">'[4]Pu-Sanit.'!$C$208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'[29]Resumen Precio Equipos'!$C$28</definedName>
    <definedName name="adm.a">'[30]analisis sto dgo'!#REF!</definedName>
    <definedName name="ADMBL">'[30]analisis sto dgo'!#REF!</definedName>
    <definedName name="ADMINISTRATIVOS">#REF!</definedName>
    <definedName name="Adoquín_Mediterráneo_Gris">[23]INSUMOS!$B$156:$D$156</definedName>
    <definedName name="AG">[2]Precio!$F$21</definedName>
    <definedName name="Agregado">#REF!</definedName>
    <definedName name="Agregado_2">#N/A</definedName>
    <definedName name="Agregado_3">#N/A</definedName>
    <definedName name="AGREGADOS">#REF!</definedName>
    <definedName name="Agregados_Hormigon">[31]materiales!$B$5</definedName>
    <definedName name="agricola">'[21]listado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'[31]MATERIALES LISTADO'!$D$8</definedName>
    <definedName name="AGUARRAS">#REF!</definedName>
    <definedName name="Aint.">[4]Volumenes!#REF!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0THW">'[4]PU-Elect.'!#REF!</definedName>
    <definedName name="AL10_">#REF!</definedName>
    <definedName name="AL10THW">'[17]PU-Elect.'!$D$39</definedName>
    <definedName name="AL12_">#REF!</definedName>
    <definedName name="AL14_">#REF!</definedName>
    <definedName name="AL14GALV">#REF!</definedName>
    <definedName name="AL18DUPLO">#REF!</definedName>
    <definedName name="AL18GALV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4C">#REF!</definedName>
    <definedName name="AL6_">#REF!</definedName>
    <definedName name="AL8_">#REF!</definedName>
    <definedName name="ALAM">#REF!</definedName>
    <definedName name="ALAM16">[2]Precio!$F$16</definedName>
    <definedName name="ALAM18">[2]Precio!$F$15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[23]INSUMOS!$B$20:$D$20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[27]MATERIALES!$G$10</definedName>
    <definedName name="ALAMBRED">#REF!</definedName>
    <definedName name="ALAMBRENo12">[16]materiales!$E$755</definedName>
    <definedName name="ALAMBREVARILLA">[16]materiales!$E$661</definedName>
    <definedName name="ALAMBREVINIL12">[16]materiales!$E$758</definedName>
    <definedName name="ALB">'[4]anal term'!#REF!</definedName>
    <definedName name="ALB_001">#REF!</definedName>
    <definedName name="ALB_003">#REF!</definedName>
    <definedName name="ALB_007">#REF!</definedName>
    <definedName name="ALBANIL">'[32]Mano de Obra'!$D$11</definedName>
    <definedName name="ALBANIL2">'[32]Mano de Obra'!$D$12</definedName>
    <definedName name="ALBANIL3">'[32]Mano de Obra'!$D$13</definedName>
    <definedName name="Albañil_Dia">[14]MO!$C$14</definedName>
    <definedName name="aliba1">[4]Volumenes!#REF!</definedName>
    <definedName name="aliba2">[4]Volumenes!#REF!</definedName>
    <definedName name="aliba3">[4]Volumenes!#REF!</definedName>
    <definedName name="aliger1">[4]Volumenes!#REF!</definedName>
    <definedName name="aliger2">[4]Volumenes!#REF!</definedName>
    <definedName name="aliger3">[4]Volumenes!#REF!</definedName>
    <definedName name="Alq._Madera_Dintel____Incl._M_O">[23]INSUMOS!$B$122:$D$122</definedName>
    <definedName name="Alq._Madera_P_Antepecho____Incl._M_O">[13]Insumos!#REF!</definedName>
    <definedName name="Alq._Madera_P_Col._____Incl._M_O">[13]Insumos!#REF!</definedName>
    <definedName name="Alq._Madera_P_Losa_____Incl._M_O">[23]INSUMOS!$B$124:$D$124</definedName>
    <definedName name="Alq._Madera_P_Rampa_____Incl._M_O">[23]INSUMOS!$B$127:$D$127</definedName>
    <definedName name="Alq._Madera_P_Viga_____Incl._M_O">[23]INSUMOS!$B$128:$D$128</definedName>
    <definedName name="Alq._Madera_P_Vigas_y_Columnas_Amarre____Incl._M_O">[23]INSUMOS!$B$129:$D$129</definedName>
    <definedName name="ALTATEN">#REF!</definedName>
    <definedName name="ALTATENSION">#REF!</definedName>
    <definedName name="altext3">[4]Volumenes!#REF!</definedName>
    <definedName name="AMARREVARILLA20">#REF!</definedName>
    <definedName name="AMARREVARILLA40">#REF!</definedName>
    <definedName name="AMARREVARILLA60">#REF!</definedName>
    <definedName name="AMARREVARILLA80">#REF!</definedName>
    <definedName name="AMORT">#REF!</definedName>
    <definedName name="AMORTIZACION">[33]CUBICACION!$D$741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ACEROS">'[25]analisis de costo'!#REF!</definedName>
    <definedName name="ANABLOQUESMUROS">'[25]analisis de costo'!#REF!</definedName>
    <definedName name="ANABORDILLOS">'[25]analisis de costo'!#REF!</definedName>
    <definedName name="ANACASETAS">'[25]analisis de costo'!#REF!</definedName>
    <definedName name="ANACONTEN">'[25]analisis de costo'!#REF!</definedName>
    <definedName name="ANADESPLUV">'[25]analisis de costo'!#REF!</definedName>
    <definedName name="ANAEMPAÑETES">'[25]analisis de costo'!#REF!</definedName>
    <definedName name="ANAESCALONES">'[25]analisis de costo'!#REF!</definedName>
    <definedName name="ANAHAANTEP">'[25]analisis de costo'!#REF!</definedName>
    <definedName name="ANAHABADENES">'[25]analisis de costo'!#REF!</definedName>
    <definedName name="ANAHACOL">[8]electrico!#REF!</definedName>
    <definedName name="ANAHACOLAMA">[8]electrico!#REF!</definedName>
    <definedName name="ANAHACOLCIR">'[25]analisis de costo'!#REF!</definedName>
    <definedName name="ANAHADINTELES">[8]electrico!#REF!</definedName>
    <definedName name="ANAHALOSASMONO">[8]electrico!#REF!</definedName>
    <definedName name="ANAHAMUROS">[8]electrico!#REF!</definedName>
    <definedName name="ANAHARAMPASESC">[8]electrico!#REF!</definedName>
    <definedName name="ANAHAVIGAS">[8]electrico!#REF!</definedName>
    <definedName name="ANAHAVIGASAMA">[8]electrico!#REF!</definedName>
    <definedName name="ANAHAVUELOS">[8]electrico!#REF!</definedName>
    <definedName name="ANAHAZAPCOL1">[8]electrico!#REF!</definedName>
    <definedName name="ANAHAZAPCOL2">[8]electrico!#REF!</definedName>
    <definedName name="ANAHAZAPMUR1">[8]electrico!#REF!</definedName>
    <definedName name="ANAHORMIND">[8]electrico!#REF!</definedName>
    <definedName name="ANAHORMSIM">[8]electrico!#REF!</definedName>
    <definedName name="ANAIMPERMEABILIZA">[8]electrico!#REF!</definedName>
    <definedName name="ANAINSTSANITAPATUBMO">[8]electrico!#REF!</definedName>
    <definedName name="ANAINSTSANITCISTERNAS">[8]electrico!#REF!</definedName>
    <definedName name="ANAINSTSANITCISTSEPT">[8]electrico!#REF!</definedName>
    <definedName name="ANAINSTSANITCOLOCAPAR">[8]electrico!#REF!</definedName>
    <definedName name="AnalisiCostos">[28]Analisis!$A$1:$H$451</definedName>
    <definedName name="ANALISIS">'[25]analisis de costo'!#REF!</definedName>
    <definedName name="ANALISIS_DE_COSTOS">#REF!</definedName>
    <definedName name="analisis2">#REF!</definedName>
    <definedName name="AnalisisCosto">[24]Analisis!$A$1:$H$9816</definedName>
    <definedName name="analisisI">#REF!</definedName>
    <definedName name="ANAMALLASCICL">[8]electrico!#REF!</definedName>
    <definedName name="ANAMORTEROS">[8]electrico!#REF!</definedName>
    <definedName name="ANAMOVTIE">[8]electrico!#REF!</definedName>
    <definedName name="ANAPINTURAS">[8]electrico!#REF!</definedName>
    <definedName name="ANAPISOS">[8]electrico!#REF!</definedName>
    <definedName name="ANAPORTAJEMAD">[8]electrico!#REF!</definedName>
    <definedName name="ANAREPLANTEO">[8]electrico!#REF!</definedName>
    <definedName name="ANAREVEST">[8]electrico!#REF!</definedName>
    <definedName name="ANATECHOS">[8]electrico!#REF!</definedName>
    <definedName name="ANATECHOSTERM">[8]electrico!#REF!</definedName>
    <definedName name="ANAVENTANAS">[8]electrico!#REF!</definedName>
    <definedName name="ANAVERJAS">[8]electrico!#REF!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[23]INSUMOS!$B$25:$D$25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">[4]Volumenes!#REF!</definedName>
    <definedName name="ANTEPECHO">'[8]anal term'!$F$1819</definedName>
    <definedName name="APAÑ">[4]Volumenes!#REF!</definedName>
    <definedName name="APIN">[4]Volumenes!#REF!</definedName>
    <definedName name="APLICARLACA2C">#REF!</definedName>
    <definedName name="AQUAPEL">#REF!</definedName>
    <definedName name="ARANDELA_INODORO_PVC_4">#REF!</definedName>
    <definedName name="ARANDELAINODORO">[16]materiales!$E$496</definedName>
    <definedName name="ARANDELAPLAS">#REF!</definedName>
    <definedName name="ARCILLA_ROJA">#REF!</definedName>
    <definedName name="are">'[30]analisis sto dgo'!#REF!</definedName>
    <definedName name="_xlnm.Extract">#REF!</definedName>
    <definedName name="_xlnm.Print_Area" localSheetId="0">'PRESUPUESTO '!$A$1:$G$98</definedName>
    <definedName name="_xlnm.Print_Area">[10]A!#REF!</definedName>
    <definedName name="AREA1">#REF!</definedName>
    <definedName name="AREA12">#REF!</definedName>
    <definedName name="AREA34">#REF!</definedName>
    <definedName name="AREA38">#REF!</definedName>
    <definedName name="AREAB8">[4]Volumenes!#REF!</definedName>
    <definedName name="AREABACO">[4]Volumenes!#REF!</definedName>
    <definedName name="AREALIGER">[4]Volumenes!#REF!</definedName>
    <definedName name="AREALOMA">[4]Volumenes!#REF!</definedName>
    <definedName name="AREARET.">[4]Volumenes!#REF!</definedName>
    <definedName name="AREASULAVIZUMU">[4]Volumenes!#REF!</definedName>
    <definedName name="AREASUPLAVIZUMU">[4]Volumenes!#REF!</definedName>
    <definedName name="AREASUTO">[4]Volumenes!#REF!</definedName>
    <definedName name="AREASUTOFO">[4]Volumenes!#REF!</definedName>
    <definedName name="AREAXX">[4]Volumenes!#REF!</definedName>
    <definedName name="AREFIPAÑ">[17]Mat!$D$23</definedName>
    <definedName name="AREGRULA">[17]Mat!$D$24</definedName>
    <definedName name="AREITA">[17]Mat!$D$25</definedName>
    <definedName name="ARENA">#REF!</definedName>
    <definedName name="Arena_Fina">[23]INSUMOS!$B$17:$D$17</definedName>
    <definedName name="Arena_Gruesa_Lavada">[23]INSUMOS!$B$16:$D$16</definedName>
    <definedName name="ARENA_LAV_CLASIF">'[31]MATERIALES LISTADO'!$D$9</definedName>
    <definedName name="ARENA_PAÑETE">#REF!</definedName>
    <definedName name="Arena_Triturada_y_Lavada___especial_para_hormigones">[23]INSUMOS!$B$14:$D$14</definedName>
    <definedName name="ARENAA">[16]materiales!$E$6</definedName>
    <definedName name="ARENAAZUL">#REF!</definedName>
    <definedName name="arenabca">#REF!</definedName>
    <definedName name="ARENAF">#REF!</definedName>
    <definedName name="arenafina">[27]MATERIALES!$G$11</definedName>
    <definedName name="ARENAG">#REF!</definedName>
    <definedName name="ARENAGRUESA">#REF!</definedName>
    <definedName name="arenaitabo">[27]MATERIALES!$G$12</definedName>
    <definedName name="ARENAL">[16]materiales!$E$9</definedName>
    <definedName name="arenalavada">[27]MATERIALES!$G$13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MOTIZACION">'[34]CUBICACION '!$E$1472</definedName>
    <definedName name="ARQSA">#REF!</definedName>
    <definedName name="arranque">'[21]listado equipos a utilizar'!#REF!</definedName>
    <definedName name="as">'[15]m.o.'!#REF!</definedName>
    <definedName name="ASCENSORES">#REF!</definedName>
    <definedName name="asd">#REF!</definedName>
    <definedName name="asfali">#REF!</definedName>
    <definedName name="asfalii">#REF!</definedName>
    <definedName name="asfaliii">#REF!</definedName>
    <definedName name="asfaliiii">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tado">#REF!</definedName>
    <definedName name="AU.BOTE.MANUL.01">'[15]R.A.U.'!$F$39</definedName>
    <definedName name="AU.DEM.HA.01">'[15]R.A.U.'!$F$33</definedName>
    <definedName name="AY">#REF!</definedName>
    <definedName name="AYCA">#REF!</definedName>
    <definedName name="AYCARP">#REF!</definedName>
    <definedName name="AYDE">#REF!</definedName>
    <definedName name="AYEL">#REF!</definedName>
    <definedName name="ayoperador">#REF!</definedName>
    <definedName name="AYPI">#REF!</definedName>
    <definedName name="AYPL">#REF!</definedName>
    <definedName name="AYUDANTE">'[32]Mano de Obra'!$D$8</definedName>
    <definedName name="Ayudante_2da">#REF!</definedName>
    <definedName name="Ayudante_Soldador">#REF!</definedName>
    <definedName name="ayudcadenero">[27]OBRAMANO!$F$67</definedName>
    <definedName name="AYUDCARP">[17]Jornal!$D$15</definedName>
    <definedName name="AYVA">#REF!</definedName>
    <definedName name="B">#REF!</definedName>
    <definedName name="bajada.tubo.24">'[20]analisis unitarios'!$E$983</definedName>
    <definedName name="BAJANTEDE3">[16]Analisis!$F$746</definedName>
    <definedName name="BAJANTEDE4">[16]Analisis!$F$753</definedName>
    <definedName name="BALAUSTRES">#REF!</definedName>
    <definedName name="Baldosas_Granito_40x40____Linea_de_Lujo_Color">[23]INSUMOS!$B$26:$D$26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NERAHFBCAPVC">#REF!</definedName>
    <definedName name="BANERAHFCOLPVC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ÑERAHFBCA">[19]Ana!$F$3582</definedName>
    <definedName name="BAÑERAHFCOL">[19]Ana!$F$3609</definedName>
    <definedName name="BAÑERALIV">[19]Ana!$F$3555</definedName>
    <definedName name="BAÑLIV">'[5]ana-sanit.'!#REF!</definedName>
    <definedName name="BAÑOS">#REF!</definedName>
    <definedName name="BAPIPORCTO">'[4]Anal. horm.'!#REF!</definedName>
    <definedName name="baranda2">[4]Volumenes!#REF!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[18]Analisis!$G$2860</definedName>
    <definedName name="BARRO">#REF!</definedName>
    <definedName name="BASE">#REF!</definedName>
    <definedName name="BASE_CONTEN">#REF!</definedName>
    <definedName name="_xlnm.Database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[13]Insumos!#REF!</definedName>
    <definedName name="BIDETBCO">[19]Ana!$F$3635</definedName>
    <definedName name="BIDETBCOPVC">#REF!</definedName>
    <definedName name="BIDETCOL">[19]Ana!$F$3661</definedName>
    <definedName name="BIDETCOLPVC">#REF!</definedName>
    <definedName name="BISAGRA">#REF!</definedName>
    <definedName name="BLCALVEN">#REF!</definedName>
    <definedName name="BLHORM4">'[4]Anal. horm.'!#REF!</definedName>
    <definedName name="BLHORM6">#REF!</definedName>
    <definedName name="BLHORM6A60">#REF!</definedName>
    <definedName name="BLHORM8A20">#REF!</definedName>
    <definedName name="BLHORM8A40">'[4]Anal. horm.'!#REF!</definedName>
    <definedName name="BLHORM8A80">'[4]Anal. horm.'!#REF!</definedName>
    <definedName name="blobnp">[4]Volumenes!#REF!</definedName>
    <definedName name="bloc">[5]Ana!$F$139</definedName>
    <definedName name="bloc6">'[8]anal term'!$G$251</definedName>
    <definedName name="block">[5]Ana!$F$183</definedName>
    <definedName name="block.8.bnp.20">'[9]Ana. blocks y termin.'!$D$6</definedName>
    <definedName name="BLOCK_4">#REF!</definedName>
    <definedName name="BLOCK_6">#REF!</definedName>
    <definedName name="BLOCK_8">#REF!</definedName>
    <definedName name="BLOCK_CALADO">#REF!</definedName>
    <definedName name="BLOCK0.10M">#REF!</definedName>
    <definedName name="BLOCK0.15M">#REF!</definedName>
    <definedName name="BLOCK0.20M">#REF!</definedName>
    <definedName name="BLOCK0.30M">#REF!</definedName>
    <definedName name="BLOCK10">[19]Ana!$F$216</definedName>
    <definedName name="BLOCK12">'[25]analisis de costo'!#REF!</definedName>
    <definedName name="BLOCK4">'[25]analisis de costo'!#REF!</definedName>
    <definedName name="BLOCK4RUST">[19]Ana!$F$238</definedName>
    <definedName name="BLOCK5">'[25]analisis de costo'!#REF!</definedName>
    <definedName name="BLOCK6">'[25]analisis de costo'!#REF!</definedName>
    <definedName name="Block61">[4]Volumenes!#REF!</definedName>
    <definedName name="block63">[4]Volumenes!#REF!</definedName>
    <definedName name="BLOCK640">'[25]analisis de costo'!#REF!</definedName>
    <definedName name="BLOCK6VIO2">'[25]analisis de costo'!#REF!</definedName>
    <definedName name="BLOCK8">'[25]analisis de costo'!#REF!</definedName>
    <definedName name="BLOCK820">'[25]analisis de costo'!#REF!</definedName>
    <definedName name="BLOCK820CLLENAS">[19]Ana!$F$205</definedName>
    <definedName name="BLOCK840">'[25]analisis de costo'!#REF!</definedName>
    <definedName name="BLOCK840CLLENAS">'[25]analisis de costo'!#REF!</definedName>
    <definedName name="BLOCK8ESP">'[25]analisis de costo'!#REF!</definedName>
    <definedName name="BLOCK8RUST">[19]Ana!$F$248</definedName>
    <definedName name="BLOCKCA">#REF!</definedName>
    <definedName name="BLOCKCALAD666">'[25]analisis de costo'!#REF!</definedName>
    <definedName name="BLOCKCALAD886">'[25]analisis de costo'!#REF!</definedName>
    <definedName name="BLOCKCALADORN152040">'[25]analisis de costo'!#REF!</definedName>
    <definedName name="BLOCKORNAMENTAL">#REF!</definedName>
    <definedName name="BLOCRI">#REF!</definedName>
    <definedName name="BLOK6">'[4]Anal. horm.'!#REF!</definedName>
    <definedName name="BLOQ61">[4]Volumenes!#REF!</definedName>
    <definedName name="BLOQUE4">[16]materiales!$E$651</definedName>
    <definedName name="BLOQUE6">[16]materiales!$E$652</definedName>
    <definedName name="BLOQUEB1">[4]Volumenes!#REF!</definedName>
    <definedName name="BLOQUES">#REF!</definedName>
    <definedName name="Bloques_de_4">[23]INSUMOS!$B$21:$D$21</definedName>
    <definedName name="Bloques_de_6">[23]INSUMOS!$B$22:$D$22</definedName>
    <definedName name="Bloques_de_8">[23]INSUMOS!$B$23:$D$23</definedName>
    <definedName name="bloques4">[27]MATERIALES!#REF!</definedName>
    <definedName name="bloques6">[27]MATERIALES!#REF!</definedName>
    <definedName name="bloques8">[27]MATERIALES!#REF!</definedName>
    <definedName name="BLOQUESVID">[26]Ins!$D$281</definedName>
    <definedName name="BOMBA">#REF!</definedName>
    <definedName name="BOMBA_ACHIQUE">#REF!</definedName>
    <definedName name="bombahorm">#REF!</definedName>
    <definedName name="BOMBAS">#REF!</definedName>
    <definedName name="BOMBILLAS_1500W">[35]INSU!$B$42</definedName>
    <definedName name="BOMVAC">#REF!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'[25]analisis de costo'!#REF!</definedName>
    <definedName name="BORDILLO6">'[25]analisis de costo'!#REF!</definedName>
    <definedName name="BORDILLO8">'[25]analisis de costo'!#REF!</definedName>
    <definedName name="Borrar_C.A1">'[13]Col.Amarre'!$J$9:$M$9,'[13]Col.Amarre'!$J$10:$R$10,'[13]Col.Amarre'!$AG$13:$AH$13,'[13]Col.Amarre'!$AJ$11:$AK$11,'[13]Col.Amarre'!$AP$13:$AQ$13,'[13]Col.Amarre'!$AR$11:$AS$11,'[13]Col.Amarre'!$D$16:$M$35,'[13]Col.Amarre'!$V$16:$AC$35</definedName>
    <definedName name="Borrar_Esc.">[13]Escalera!$J$9:$M$9,[13]Escalera!$J$10:$R$10,[13]Escalera!$AL$14:$AM$14,[13]Escalera!$AL$16:$AM$16,[13]Escalera!$I$16:$M$16,[13]Escalera!$B$19:$AE$32,[13]Escalera!$AN$19:$AQ$32</definedName>
    <definedName name="Borrar_Muros">[13]Muros!$W$15:$Z$15,[13]Muros!$AA$15:$AD$15,[13]Muros!$AF$13,[13]Muros!$K$20:$L$20,[13]Muros!$O$26:$P$26</definedName>
    <definedName name="Borrar_Precio">'[36]Cotz.'!$F$23:$F$800,'[36]Cotz.'!$K$280:$K$800</definedName>
    <definedName name="Borrar_V.C1">[37]qqVgas!$J$9:$M$9,[37]qqVgas!$J$10:$R$10,[37]qqVgas!$AJ$11:$AK$11,[37]qqVgas!$AR$11:$AS$11,[37]qqVgas!$AG$13:$AH$13,[37]qqVgas!$AP$13:$AQ$13,[37]qqVgas!$D$16:$AC$195</definedName>
    <definedName name="BOT">'[17]anal term'!$G$1466</definedName>
    <definedName name="BOTE">#REF!</definedName>
    <definedName name="Bote_de_Material">[23]INSUMOS!$B$27:$D$27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mat">'[17]anal term'!$F$1463</definedName>
    <definedName name="BOTONTIMBRE">[19]Ana!$F$3476</definedName>
    <definedName name="BOVFOAM">#REF!</definedName>
    <definedName name="BPLUV4SDR41CONTRA">#REF!</definedName>
    <definedName name="BREAKER15">#REF!</definedName>
    <definedName name="BREAKER2P40">#REF!</definedName>
    <definedName name="BREAKER2P60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[23]INSUMOS!$B$148:$D$148</definedName>
    <definedName name="BRIGADATOPOGRAFICA">#REF!</definedName>
    <definedName name="brochas">#REF!</definedName>
    <definedName name="BT">#REF!</definedName>
    <definedName name="C._ADICIONAL">#N/A</definedName>
    <definedName name="c.gas.gen">#REF!</definedName>
    <definedName name="CAASC1">[4]Volumenes!#REF!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[4]Volumenes!#REF!</definedName>
    <definedName name="cablo3">[4]Volumenes!#REF!</definedName>
    <definedName name="CABTEJAASFINST">#REF!</definedName>
    <definedName name="CACCATO">#REF!</definedName>
    <definedName name="CACCEMP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COM12HG">#REF!</definedName>
    <definedName name="CACOM12PVC">#REF!</definedName>
    <definedName name="CACOM8HG">#REF!</definedName>
    <definedName name="Cadenero">[24]Preferencias!$I$17</definedName>
    <definedName name="cadeneros">'[29]o.m.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METAL2X4DE1_2">[16]materiales!$E$766</definedName>
    <definedName name="CAJAMETAL2X4DE3_4">[16]materiales!$E$767</definedName>
    <definedName name="CAJAOCTA12">#REF!</definedName>
    <definedName name="CAL">#REF!</definedName>
    <definedName name="Cal_Pomier____50_Lbs.">[23]INSUMOS!$B$29:$D$29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[19]Ana!$F$3672</definedName>
    <definedName name="CAMARAROC">[19]Ana!$F$3683</definedName>
    <definedName name="CAMARATIE">[19]Ana!$F$3694</definedName>
    <definedName name="CAMION_BOTE">#REF!</definedName>
    <definedName name="camioncama">'[21]listado equipos a utilizar'!#REF!</definedName>
    <definedName name="camioneta">'[21]listado equipos a utilizar'!#REF!</definedName>
    <definedName name="CAMIONVOLTEO">[27]EQUIPOS!$I$19</definedName>
    <definedName name="CAMU1">[4]Volumenes!#REF!</definedName>
    <definedName name="camufac2">[4]Volumenes!#REF!</definedName>
    <definedName name="CAN">[10]A!#REF!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ASC1">[4]Volumenes!#REF!</definedName>
    <definedName name="canblo2">[4]Volumenes!#REF!</definedName>
    <definedName name="CANCOL1">[4]Volumenes!#REF!</definedName>
    <definedName name="CANDADO">#REF!</definedName>
    <definedName name="CANMU1">[4]Volumenes!#REF!</definedName>
    <definedName name="CANO">[4]Volumenes!#REF!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[13]Sheet4!$C$1:$C$65536</definedName>
    <definedName name="cant5">[13]Sheet5!$C$1:$C$65536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'[25]analisis de costo'!#REF!</definedName>
    <definedName name="CANTO1">[4]Volumenes!#REF!</definedName>
    <definedName name="CANTOS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[27]OBRAMANO!$F$81</definedName>
    <definedName name="capu2">[4]Volumenes!#REF!</definedName>
    <definedName name="capu3">[4]Volumenes!#REF!</definedName>
    <definedName name="capu3y">[4]Volumenes!#REF!</definedName>
    <definedName name="capue2">[4]Volumenes!#REF!</definedName>
    <definedName name="CAR.SOC">'[4]Cargas Sociales'!$G$23</definedName>
    <definedName name="Car.Soc.">'[20]Cargas Sociales'!$G$29</definedName>
    <definedName name="CARANTEPECHO">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">[4]Volumenes!#REF!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'[25]analisis de costo'!#REF!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'[21]listado equipos a utilizar'!#REF!</definedName>
    <definedName name="CARGADORB">[38]EQUIPOS!$D$13</definedName>
    <definedName name="carguio.retro.pala">'[20]analisis unitarios'!$E$519</definedName>
    <definedName name="CARLOSAPLA">#REF!</definedName>
    <definedName name="CARLOSAVARIASAGUAS">#REF!</definedName>
    <definedName name="carmufac">[4]Volumenes!#REF!</definedName>
    <definedName name="CARMURO">#REF!</definedName>
    <definedName name="CARMUROCONF">#REF!</definedName>
    <definedName name="CARMUROINST">#REF!</definedName>
    <definedName name="CARP1">#REF!</definedName>
    <definedName name="CARP2">#REF!</definedName>
    <definedName name="CARP2DA">[17]Jornal!$D$17</definedName>
    <definedName name="CARPDINTEL">#REF!</definedName>
    <definedName name="Carpint.Columna.30.30">'[9]Costos Mano de Obra'!$O$71</definedName>
    <definedName name="CARPINTERIA_COL_PERIMETRO">#REF!</definedName>
    <definedName name="CARPINTERIA_INSTAL_COL_PERIMETRO">#REF!</definedName>
    <definedName name="Carpintero_1ra">[39]MO!$C$21</definedName>
    <definedName name="Carpintero_2da">[39]MO!$C$20</definedName>
    <definedName name="CARPVIGA2040">#REF!</definedName>
    <definedName name="CARPVIGA3050">#REF!</definedName>
    <definedName name="CARPVIGA3060">#REF!</definedName>
    <definedName name="CARPVIGA4080">#REF!</definedName>
    <definedName name="CARRAMPA">#REF!</definedName>
    <definedName name="CARRAMPALISACONF">#REF!</definedName>
    <definedName name="CARRASTRE2">#REF!</definedName>
    <definedName name="CARRASTRE3">#REF!</definedName>
    <definedName name="CARRASTRE5">#REF!</definedName>
    <definedName name="CARRASTRE6">#REF!</definedName>
    <definedName name="CARRETILLA">#REF!</definedName>
    <definedName name="Carretilla____2_P3_______TIPO_JEEP">[13]Insumos!#REF!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#REF!</definedName>
    <definedName name="CASCAJO">#REF!</definedName>
    <definedName name="Cascajo_Limpio">[23]INSUMOS!$B$13:$D$13</definedName>
    <definedName name="Cascajo_Sucio">[13]Insumos!#REF!</definedName>
    <definedName name="CASETA">'[4]anal term'!#REF!</definedName>
    <definedName name="CASETA200">'[25]analisis de costo'!#REF!</definedName>
    <definedName name="CASETA200M2">'[25]analisis de costo'!#REF!</definedName>
    <definedName name="CASETA500">'[25]analisis de costo'!#REF!</definedName>
    <definedName name="CASETAM2">'[25]analisis de costo'!#REF!</definedName>
    <definedName name="Casting_Bed">#REF!</definedName>
    <definedName name="Casting_Bed_2">#N/A</definedName>
    <definedName name="Casting_Bed_3">#N/A</definedName>
    <definedName name="CAT214BFT">[27]EQUIPOS!$I$15</definedName>
    <definedName name="Cat950B">[27]EQUIPOS!$I$14</definedName>
    <definedName name="cave2">[4]Volumenes!#REF!</definedName>
    <definedName name="cave3">[4]Volumenes!#REF!</definedName>
    <definedName name="cave3y">[4]Volumenes!#REF!</definedName>
    <definedName name="caventa2">[4]Volumenes!#REF!</definedName>
    <definedName name="CAVOSC">#REF!</definedName>
    <definedName name="CB">#REF!</definedName>
    <definedName name="CBAJVEN2">#REF!</definedName>
    <definedName name="CBAJVEN3">#REF!</definedName>
    <definedName name="CBAJVEN4">#REF!</definedName>
    <definedName name="CBAJVEN5">#REF!</definedName>
    <definedName name="CBAJVEN6">#REF!</definedName>
    <definedName name="CBANERAESP">#REF!</definedName>
    <definedName name="CBANERALIV">#REF!</definedName>
    <definedName name="CBANERAPES">#REF!</definedName>
    <definedName name="CBANERAPVC">#REF!</definedName>
    <definedName name="CBASEBAN">#REF!</definedName>
    <definedName name="CBIDET">#REF!</definedName>
    <definedName name="CBLOCK10">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MCC114">#REF!</definedName>
    <definedName name="CBOMCC34">#REF!</definedName>
    <definedName name="CBOMSC1">#REF!</definedName>
    <definedName name="CBOMSC112">#REF!</definedName>
    <definedName name="CBOMSC34">#REF!</definedName>
    <definedName name="CBOTCOEMP">#REF!</definedName>
    <definedName name="CBOTCOSUP">#REF!</definedName>
    <definedName name="CBOTLUEMP">#REF!</definedName>
    <definedName name="CBOTLUSUP">#REF!</definedName>
    <definedName name="CBOTON">#REF!</definedName>
    <definedName name="CBREAKERS">#REF!</definedName>
    <definedName name="CCALENT1850">#REF!</definedName>
    <definedName name="CCALENT612">#REF!</definedName>
    <definedName name="CCALENTGA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COLAGUACOB1">#REF!</definedName>
    <definedName name="CCOLAGUACOB12">#REF!</definedName>
    <definedName name="CCOLAGUACOB34">#REF!</definedName>
    <definedName name="CCOLAGUAHG1114">#REF!</definedName>
    <definedName name="CCOLAGUAHG112">#REF!</definedName>
    <definedName name="CCOLAGUAHG1234">#REF!</definedName>
    <definedName name="CCOLAGUAHG2">#REF!</definedName>
    <definedName name="CCOLAGUAHG3">#REF!</definedName>
    <definedName name="CCOLAGUAHG4">#REF!</definedName>
    <definedName name="CCOLAGUAHG5">#REF!</definedName>
    <definedName name="CCONSEP1C4">#REF!</definedName>
    <definedName name="CCONSEP1C5">#REF!</definedName>
    <definedName name="CCONSEP1C6">#REF!</definedName>
    <definedName name="CCONSEP1C8">#REF!</definedName>
    <definedName name="CCONSEP2C4">#REF!</definedName>
    <definedName name="CCONSEP2C5">#REF!</definedName>
    <definedName name="CCONSEP2C6">#REF!</definedName>
    <definedName name="CCONSEP2C8">#REF!</definedName>
    <definedName name="CDES2">#REF!</definedName>
    <definedName name="CDES3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ESINOPAR">#REF!</definedName>
    <definedName name="CDESPISPARR2">#REF!</definedName>
    <definedName name="CDESPISPARR3">#REF!</definedName>
    <definedName name="CDESPLU2">#REF!</definedName>
    <definedName name="CDESPLU3">#REF!</definedName>
    <definedName name="CDESPLU4">#REF!</definedName>
    <definedName name="CDESPLU5">#REF!</definedName>
    <definedName name="CDUCHA">#REF!</definedName>
    <definedName name="CEDRO">#REF!</definedName>
    <definedName name="cem">[2]Precio!$F$9</definedName>
    <definedName name="CEMBCO">[7]Mat!$D$54</definedName>
    <definedName name="CEMCPVC14">#REF!</definedName>
    <definedName name="CEMCPVCPINTA">#REF!</definedName>
    <definedName name="CEMEB">[16]materiales!$E$17</definedName>
    <definedName name="CEMEG">[16]materiales!$E$15</definedName>
    <definedName name="cemento">#REF!</definedName>
    <definedName name="cemento.pañete">'[40]Insumos materiales'!$J$20</definedName>
    <definedName name="Cemento_1">#N/A</definedName>
    <definedName name="Cemento_2">#N/A</definedName>
    <definedName name="Cemento_3">#N/A</definedName>
    <definedName name="Cemento_Blanco">[23]INSUMOS!$B$32:$D$32</definedName>
    <definedName name="Cemento_Gris">[31]materiales!$B$3</definedName>
    <definedName name="CEMENTO_GRIS_FDA">'[31]MATERIALES LISTADO'!$D$17</definedName>
    <definedName name="CEMENTO_PVC">#REF!</definedName>
    <definedName name="cementoblanco">[27]MATERIALES!#REF!</definedName>
    <definedName name="CEMENTOG">#REF!</definedName>
    <definedName name="cementogris">[27]MATERIALES!$G$17</definedName>
    <definedName name="CEMENTOP">#REF!</definedName>
    <definedName name="CEMENTOPVC">[16]materiales!$E$24</definedName>
    <definedName name="CEMENTOPVCCANOPINTA">#REF!</definedName>
    <definedName name="CEMENTOS">#REF!</definedName>
    <definedName name="CEMPALMEAGUA1">#REF!</definedName>
    <definedName name="CEMPALMEAGUA112">#REF!</definedName>
    <definedName name="CEMPALMEAGUA114">#REF!</definedName>
    <definedName name="CEMPALMEAGUA114112">#REF!</definedName>
    <definedName name="CEMPALMEAGUA1234">#REF!</definedName>
    <definedName name="CEMPALMEAGUA2">#REF!</definedName>
    <definedName name="CEMPALMEAGUA212">#REF!</definedName>
    <definedName name="Cer">#REF!</definedName>
    <definedName name="cer20x203">'[8]anal term'!$G$958</definedName>
    <definedName name="ceramcr33">[27]MATERIALES!#REF!</definedName>
    <definedName name="ceramcriolla">[27]MATERIALES!#REF!</definedName>
    <definedName name="Ceramica.Criolla.40.40">'[9]Insumos materiales'!$J$48</definedName>
    <definedName name="CERAMICA_20x20_BLANCA">#REF!</definedName>
    <definedName name="Cerámica_30x30_Pared">[23]INSUMOS!$B$35:$D$35</definedName>
    <definedName name="CERAMICA_ANTIDESLIZANTE">#REF!</definedName>
    <definedName name="Cerámica_Italiana_Pared">[23]INSUMOS!$B$34:$D$34</definedName>
    <definedName name="CERAMICA_PISOS_40x40">#REF!</definedName>
    <definedName name="ceramicaitalia">[27]MATERIALES!#REF!</definedName>
    <definedName name="ceramicaitaliapared">[27]MATERIALES!#REF!</definedName>
    <definedName name="ceramicaitalipared">[27]MATERIALES!#REF!</definedName>
    <definedName name="ceramicapared">'[4]Analisis Unit. '!$F$48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AMICAS">#REF!</definedName>
    <definedName name="CERBB">[16]materiales!$E$28</definedName>
    <definedName name="CERCRI15A20">[17]Mat!$D$55</definedName>
    <definedName name="Cerp">#REF!</definedName>
    <definedName name="CERPARED">[16]Analisis!$F$13</definedName>
    <definedName name="CERRAJERIA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EGCORR">#REF!</definedName>
    <definedName name="CFREGESP1CA">#REF!</definedName>
    <definedName name="CFREGESP2CA">#REF!</definedName>
    <definedName name="cfrontal">'[29]Resumen Precio Equipos'!$I$16</definedName>
    <definedName name="CG">#REF!</definedName>
    <definedName name="CHAPAPOTE10CMM3">[16]Analisis!$F$1741</definedName>
    <definedName name="chazo">[27]OBRAMANO!#REF!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[17]Jornal!$D$101</definedName>
    <definedName name="Chazos____Corte">[23]INSUMOS!$B$46:$D$46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[27]OBRAMANO!$F$79</definedName>
    <definedName name="CI">'[4]Anal. horm.'!#REF!</definedName>
    <definedName name="CINO">#REF!</definedName>
    <definedName name="CINODORO">#REF!</definedName>
    <definedName name="CINODOROFLUXOMETRO">#REF!</definedName>
    <definedName name="CINOESP1C">#REF!</definedName>
    <definedName name="CINOESP2C">#REF!</definedName>
    <definedName name="CINOESPPAR">#REF!</definedName>
    <definedName name="CINOFLUX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ANTIRESBALANTE">[16]Analisis!$F$1871</definedName>
    <definedName name="CINTAPELIGRO">#REF!</definedName>
    <definedName name="CINTPIL">#REF!</definedName>
    <definedName name="CIS12900GL">'[4]Anal. horm.'!#REF!</definedName>
    <definedName name="CIS30000GLS">'[17]Anal. horm.'!$F$1259</definedName>
    <definedName name="CIS4000GL">'[4]Anal. horm.'!#REF!</definedName>
    <definedName name="CISEGMONO100">#REF!</definedName>
    <definedName name="CISEGMONO30">#REF!</definedName>
    <definedName name="CISEGMONO60">#REF!</definedName>
    <definedName name="cisterna">'[21]listado equipos a utilizar'!$I$11</definedName>
    <definedName name="CISTERNA4CAL">[19]Ana!$F$3759</definedName>
    <definedName name="CISTERNA4ROC">[19]Ana!$F$3779</definedName>
    <definedName name="CISTERNA8TIE">[19]Ana!$F$3799</definedName>
    <definedName name="CISTSDIS">[8]electrico!#REF!</definedName>
    <definedName name="CIUPAISJAGS">#REF!</definedName>
    <definedName name="CIUPAISPROY">#REF!</definedName>
    <definedName name="CLAACE">[17]Mat!$D$44</definedName>
    <definedName name="CLACOR">[17]Mat!$D$43</definedName>
    <definedName name="CLADRILLOS">#REF!</definedName>
    <definedName name="CLAVADERO1">#REF!</definedName>
    <definedName name="CLAVADERO1CV">#REF!</definedName>
    <definedName name="CLAVADERO2">#REF!</definedName>
    <definedName name="CLAVADERO2CV">#REF!</definedName>
    <definedName name="CLAVAMANOS">#REF!</definedName>
    <definedName name="CLAVCLI">#REF!</definedName>
    <definedName name="CLAVCP">#REF!</definedName>
    <definedName name="CLAVEMP">#REF!</definedName>
    <definedName name="CLAVESPCP">#REF!</definedName>
    <definedName name="CLAVESPS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[23]INSUMOS!$B$47:$D$47</definedName>
    <definedName name="CLAVOSAC">#REF!</definedName>
    <definedName name="CLAVOSACERO">#REF!</definedName>
    <definedName name="CLAVOSCORRIENTES">#REF!</definedName>
    <definedName name="CLAVOZINC">#REF!</definedName>
    <definedName name="CLAVPATAS">#REF!</definedName>
    <definedName name="CLAVPED">#REF!</definedName>
    <definedName name="CLAVPEDES">#REF!</definedName>
    <definedName name="CLAVPLADOM">#REF!</definedName>
    <definedName name="CLAVSALON">#REF!</definedName>
    <definedName name="CLAVSP">#REF!</definedName>
    <definedName name="CLLAVECHO">#REF!</definedName>
    <definedName name="CLLAVEDUCHA">#REF!</definedName>
    <definedName name="CLLAVEPA1">#REF!</definedName>
    <definedName name="CLLAVEPA12">#REF!</definedName>
    <definedName name="CLLAVEPA34">#REF!</definedName>
    <definedName name="CLLAVEPACOB1">#REF!</definedName>
    <definedName name="CLLAVEPACOB112">#REF!</definedName>
    <definedName name="CLLAVEPACOB12">#REF!</definedName>
    <definedName name="CLLAVEPACOB34">#REF!</definedName>
    <definedName name="CLOPI">[17]Mat!$D$106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CAJA">'[17]PU-Elect.'!$D$184</definedName>
    <definedName name="Codia_Contratista">[24]Preferencias!$I$3</definedName>
    <definedName name="CODIGO">#REF!</definedName>
    <definedName name="Código">[24]Preferencias!$B$3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_2HG">[16]materiales!$E$392</definedName>
    <definedName name="CODO112">#REF!</definedName>
    <definedName name="CODO12">#REF!</definedName>
    <definedName name="CODO1290HG">'[7]Pu-Sanit.'!$C$224</definedName>
    <definedName name="CODO190P">'[7]Pu-Sanit.'!$C$217</definedName>
    <definedName name="CODO245">'[7]Pu-Sanit.'!$C$138</definedName>
    <definedName name="CODO290">'[7]Pu-Sanit.'!$C$134</definedName>
    <definedName name="CODO2E">#REF!</definedName>
    <definedName name="CODO3">#REF!</definedName>
    <definedName name="CODO34">#REF!</definedName>
    <definedName name="CODO390P">'[4]Pu-Sanit.'!$C$220</definedName>
    <definedName name="CODO3E">#REF!</definedName>
    <definedName name="CODO3X45DRENAJE">[16]materiales!$F$262</definedName>
    <definedName name="CODO4">#REF!</definedName>
    <definedName name="CODO4E">#REF!</definedName>
    <definedName name="CODO4X45">[16]materiales!$F$263</definedName>
    <definedName name="CODOCPVC12X90">#REF!</definedName>
    <definedName name="CODOCPVC34X90">#REF!</definedName>
    <definedName name="CODODRENAJE2X45">[16]materiales!$F$261</definedName>
    <definedName name="CODODRENAJE2X90">[16]materiales!$F$257</definedName>
    <definedName name="CODODRENAJE3X90">[16]materiales!$F$258</definedName>
    <definedName name="CODODRENAJE4X90">[16]materiales!$F$259</definedName>
    <definedName name="CODOHG112X90">#REF!</definedName>
    <definedName name="CODOHG125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5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1_2X90">[16]materiales!$F$213</definedName>
    <definedName name="CODOPVC3_4X90">[16]materiales!$F$214</definedName>
    <definedName name="CODOPVC3X90">[16]materiales!$F$218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DREN6X90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'[24]Desembolso de Caja'!$I$7</definedName>
    <definedName name="coef.adm.">#REF!</definedName>
    <definedName name="coef.gas.adm">'[20]Datos a Project'!$L$15</definedName>
    <definedName name="col1.4">[4]Volumenes!#REF!</definedName>
    <definedName name="COL15X65">'[41]ANALISIS H-A '!$G$203</definedName>
    <definedName name="COL20X30">'[41]ANALISIS H-A '!$G$175</definedName>
    <definedName name="COL20X45">'[41]ANALISIS H-A '!$G$189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AMARRE15X20">[16]Analisis!$F$1633</definedName>
    <definedName name="COLAMARRE20X20">[16]Analisis!$F$1645</definedName>
    <definedName name="COLC1">#REF!</definedName>
    <definedName name="COLC2">#REF!</definedName>
    <definedName name="COLC3CIR">#REF!</definedName>
    <definedName name="COLC4">#REF!</definedName>
    <definedName name="COLC5">'[4]Anal. horm.'!#REF!</definedName>
    <definedName name="Coloc._bloque_4x_8_x16_pulgs.">#REF!</definedName>
    <definedName name="Coloc.Block.4">'[40]Costos Mano de Obra'!$O$38</definedName>
    <definedName name="Coloc.Block.6">'[9]Costos Mano de Obra'!$O$37</definedName>
    <definedName name="Coloc.Ceramica.Pisos">'[9]Costos Mano de Obra'!$O$46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block6">'[4]Analisis Unit. '!$F$24</definedName>
    <definedName name="colorante">#REF!</definedName>
    <definedName name="colred1.2">[4]Volumenes!#REF!</definedName>
    <definedName name="colum">#REF!</definedName>
    <definedName name="COLZOPORC">#REF!</definedName>
    <definedName name="COMBUSTIBLES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[27]EQUIPOS!$I$28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I12HG">'[4]Pu-Sanit.'!$C$229</definedName>
    <definedName name="CONTEN">'[17]Anal. horm.'!$F$1330</definedName>
    <definedName name="CONTENML">[16]Analisis!$F$1898</definedName>
    <definedName name="CONTENTELFORDM">'[25]analisis de costo'!#REF!</definedName>
    <definedName name="CONTENTELFORDM3">'[25]analisis de costo'!#REF!</definedName>
    <definedName name="CONTRA1">#REF!</definedName>
    <definedName name="CONTRA2">#REF!</definedName>
    <definedName name="CONTRATADO">#REF!</definedName>
    <definedName name="Contratista">[24]Preferencias!$I$2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[18]Analisis!$G$773</definedName>
    <definedName name="CORREDERA">[16]Analisis!$E$172</definedName>
    <definedName name="Corte_y_Bote_Material____C_E">[13]Insumos!#REF!</definedName>
    <definedName name="CORTEEQUIPO">#REF!</definedName>
    <definedName name="costo.alquiler.casa">'[20]analisis unitarios'!$F$56</definedName>
    <definedName name="costo.andamio.panete">'[20]analisis unitarios'!$F$35</definedName>
    <definedName name="costo.bajada.block">'[20]analisis unitarios'!$F$37</definedName>
    <definedName name="costo.bajada.ladrillo">'[20]analisis unitarios'!$F$38</definedName>
    <definedName name="costo.bajada.mat.m3">'[20]analisis unitarios'!$F$39</definedName>
    <definedName name="costo.block8">'[20]analisis unitarios'!$F$74</definedName>
    <definedName name="costo.camion.cisterna">'[20]analisis unitarios'!$E$331</definedName>
    <definedName name="costo.carguio.mat">'[20]analisis unitarios'!$E$526</definedName>
    <definedName name="costo.codo.pvc.media.presion">#REF!</definedName>
    <definedName name="costo.coloc.afalto.2.5.pulg">'[20]analisis unitarios'!$F$61</definedName>
    <definedName name="costo.coloc.guardera">'[20]analisis unitarios'!$F$36</definedName>
    <definedName name="costo.demoli.baden">'[20]analisis unitarios'!$E$1687</definedName>
    <definedName name="costo.demoli.registro.1.5">'[20]analisis unitarios'!$E$1673</definedName>
    <definedName name="costo.enc.des.losas.35">'[20]analisis unitarios'!$F$43</definedName>
    <definedName name="costo.enc.des.muro.20">'[20]analisis unitarios'!$F$42</definedName>
    <definedName name="costo.fd.cemento">'[20]analisis unitarios'!$F$122</definedName>
    <definedName name="costo.gl.ac30">'[20]analisis unitarios'!$F$129</definedName>
    <definedName name="costo.gl.aceite.formaleta">'[20]analisis unitarios'!$F$70</definedName>
    <definedName name="costo.gl.agua">'[20]analisis unitarios'!$F$120</definedName>
    <definedName name="costo.gl.gasoil">'[20]analisis unitarios'!$F$97</definedName>
    <definedName name="costo.gl.gasolina.reg">'[20]analisis unitarios'!$F$99</definedName>
    <definedName name="costo.gl.kerone">'[20]analisis unitarios'!$F$130</definedName>
    <definedName name="costo.gl.tangi">#REF!</definedName>
    <definedName name="costo.grader.cat.140h">'[20]analisis unitarios'!$E$305</definedName>
    <definedName name="costo.horm.ind.140">'[20]analisis unitarios'!$F$103</definedName>
    <definedName name="costo.horm.ind.180">'[20]analisis unitarios'!$F$105</definedName>
    <definedName name="costo.horm.ind.210">'[20]analisis unitarios'!$F$106</definedName>
    <definedName name="costo.horm.ind.240">'[20]analisis unitarios'!$F$107</definedName>
    <definedName name="costo.ladrillo">'[20]analisis unitarios'!$F$77</definedName>
    <definedName name="costo.lb.ala.12">'[20]analisis unitarios'!$F$80</definedName>
    <definedName name="costo.lb.ala.18">'[20]analisis unitarios'!$F$79</definedName>
    <definedName name="costo.lb.clavo.corriente">'[20]analisis unitarios'!$F$73</definedName>
    <definedName name="costo.letrero.preventivo">'[20]analisis unitarios'!$F$113</definedName>
    <definedName name="costo.m2.distrib">'[20]analisis unitarios'!$E$1701</definedName>
    <definedName name="costo.m2.distrib.agreg">'[20]analisis unitarios'!$E$1712</definedName>
    <definedName name="costo.m3.arena">'[20]analisis unitarios'!$F$124</definedName>
    <definedName name="costo.m3.arena.panete">'[20]analisis unitarios'!$F$119</definedName>
    <definedName name="costo.m3.arena.rell">'[20]analisis unitarios'!$F$125</definedName>
    <definedName name="costo.m3.base">'[20]analisis unitarios'!$F$126</definedName>
    <definedName name="costo.m3.bomba.arrastre">'[20]analisis unitarios'!$F$109</definedName>
    <definedName name="costo.m3.grava">'[20]analisis unitarios'!$F$128</definedName>
    <definedName name="costo.m3.gravoarena">'[20]analisis unitarios'!$F$123</definedName>
    <definedName name="costo.m3.horm.trompo">'[20]analisis unitarios'!$E$700</definedName>
    <definedName name="costo.m3.sub.base">'[20]analisis unitarios'!$F$127</definedName>
    <definedName name="costo.mat.relleno">'[20]analisis unitarios'!$F$121</definedName>
    <definedName name="costo.mezcla.1.3">'[20]analisis unitarios'!$E$673</definedName>
    <definedName name="costo.mezcla.1.3.5">'[20]analisis unitarios'!$E$683</definedName>
    <definedName name="costo.ml.hilo.nylon">'[20]analisis unitarios'!$F$72</definedName>
    <definedName name="costo.mo.acera">'[20]analisis unitarios'!$F$41</definedName>
    <definedName name="costo.mo.block.8">'[20]analisis unitarios'!$F$30</definedName>
    <definedName name="costo.mo.conten">'[20]analisis unitarios'!$F$40</definedName>
    <definedName name="costo.mo.ladrillo">'[20]analisis unitarios'!$F$33</definedName>
    <definedName name="costo.mo.m2.panete">'[20]analisis unitarios'!$F$34</definedName>
    <definedName name="costo.mo.qq.acero">'[20]analisis unitarios'!$F$44</definedName>
    <definedName name="costo.mortero.panete">'[20]analisis unitarios'!$E$691</definedName>
    <definedName name="costo.p2.pinobruto">'[20]analisis unitarios'!$F$71</definedName>
    <definedName name="costo.pala.cat.966d">'[20]analisis unitarios'!$E$313</definedName>
    <definedName name="costo.panete">'[20]analisis unitarios'!$E$711</definedName>
    <definedName name="costo.pl.madera.4.2">'[20]analisis unitarios'!$F$69</definedName>
    <definedName name="costo.plancha.madera.4.8">'[20]analisis unitarios'!$F$68</definedName>
    <definedName name="costo.qq.acero">'[20]analisis unitarios'!$F$78</definedName>
    <definedName name="costo.retro.cat.225">'[20]analisis unitarios'!$E$289</definedName>
    <definedName name="costo.retro.cat.416">'[20]analisis unitarios'!$E$297</definedName>
    <definedName name="costo.rodillo.dinapac.ca25">'[20]analisis unitarios'!$E$321</definedName>
    <definedName name="costo.sumin.asfalto">'[20]analisis unitarios'!$F$60</definedName>
    <definedName name="costo.tapa.registro">'[20]analisis unitarios'!$F$67</definedName>
    <definedName name="costo.transp.gl.ac30">'[20]analisis unitarios'!$F$131</definedName>
    <definedName name="costo.traslado.corto.patana">'[20]analisis unitarios'!$F$96</definedName>
    <definedName name="costo.traslado.largo.patana">'[20]analisis unitarios'!$F$95</definedName>
    <definedName name="costo.tub.18">'[20]analisis unitarios'!$F$93</definedName>
    <definedName name="costo.tub.21">'[20]analisis unitarios'!$F$92</definedName>
    <definedName name="costo.tub.24">'[20]analisis unitarios'!$F$91</definedName>
    <definedName name="costo.tub.36">'[20]analisis unitarios'!$F$89</definedName>
    <definedName name="costo.tub.42">'[20]analisis unitarios'!$F$88</definedName>
    <definedName name="costo.tub.48">'[20]analisis unitarios'!$F$87</definedName>
    <definedName name="costo.tub.60">'[20]analisis unitarios'!$F$86</definedName>
    <definedName name="costo.tub.72">'[20]analisis unitarios'!$F$85</definedName>
    <definedName name="costo.tub.8">'[20]analisis unitarios'!$F$94</definedName>
    <definedName name="costo.tubo.pvc.media.presion">#REF!</definedName>
    <definedName name="costocapataz">'[4]Analisis Unit. '!$G$3</definedName>
    <definedName name="costoobrero">'[4]Analisis Unit. '!$G$5</definedName>
    <definedName name="costoobrerosen">#REF!</definedName>
    <definedName name="costotecesp">'[4]Analisis Unit. '!$G$4</definedName>
    <definedName name="COT_302">#REF!</definedName>
    <definedName name="COT_360">#REF!</definedName>
    <definedName name="COT_361">#REF!</definedName>
    <definedName name="COT_364">#REF!</definedName>
    <definedName name="COTIZADO_EN">#REF!</definedName>
    <definedName name="COUPLING112HG">#REF!</definedName>
    <definedName name="COUPLING12HG">#REF!</definedName>
    <definedName name="COUPLING1HG">#REF!</definedName>
    <definedName name="COUPLING212HG">#REF!</definedName>
    <definedName name="COUPLING2HG">#REF!</definedName>
    <definedName name="COUPLING34HG">#REF!</definedName>
    <definedName name="COUPLING3HG">#REF!</definedName>
    <definedName name="COUPLING4HG">#REF!</definedName>
    <definedName name="CPANEL">#REF!</definedName>
    <definedName name="CPAPSERV">#REF!</definedName>
    <definedName name="cprestamo">[38]EQUIPOS!$D$27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EPISA">#REF!</definedName>
    <definedName name="CRISTMIN">#REF!</definedName>
    <definedName name="CRUZ_HG_1_12">#REF!</definedName>
    <definedName name="CSAL12">#REF!</definedName>
    <definedName name="CSALIDA1">#REF!</definedName>
    <definedName name="CSALIDA112">#REF!</definedName>
    <definedName name="CSALIDA114">#REF!</definedName>
    <definedName name="CSALIDA12">#REF!</definedName>
    <definedName name="CSALIDA12Y34">#REF!</definedName>
    <definedName name="CSALIDA2">#REF!</definedName>
    <definedName name="CSALIDA34">#REF!</definedName>
    <definedName name="CSALIDACAL">#REF!</definedName>
    <definedName name="CSALIDACOBRE1">#REF!</definedName>
    <definedName name="CSALIDACOBRE12">#REF!</definedName>
    <definedName name="CSALIDACOBRE34">#REF!</definedName>
    <definedName name="CSALIDAFILTRO">#REF!</definedName>
    <definedName name="CSALIDAFLUX">#REF!</definedName>
    <definedName name="CSALIDAINOD">#REF!</definedName>
    <definedName name="CSALIDAorin">#REF!</definedName>
    <definedName name="CSSD">[8]electrico!#REF!</definedName>
    <definedName name="CTC">#REF!</definedName>
    <definedName name="CTEJA">#REF!</definedName>
    <definedName name="CTERMBANO">#REF!</definedName>
    <definedName name="CTG1CAM">#REF!</definedName>
    <definedName name="CTG2CAM">#REF!</definedName>
    <definedName name="CTIM">#REF!</definedName>
    <definedName name="CTIMBRECOR">#REF!</definedName>
    <definedName name="CTINACO">#REF!</definedName>
    <definedName name="CTRIHUEDOM">#REF!</definedName>
    <definedName name="CTUBALCANT0312">#REF!</definedName>
    <definedName name="CTUBALCANT0315">#REF!</definedName>
    <definedName name="CTUBALCANT0321">#REF!</definedName>
    <definedName name="CTUBALCANT0324">#REF!</definedName>
    <definedName name="CTUBALCANT0330">#REF!</definedName>
    <definedName name="CTUBALCANT0336">#REF!</definedName>
    <definedName name="CTUBALCANT036">#REF!</definedName>
    <definedName name="CTUBALCANT038">#REF!</definedName>
    <definedName name="CTUBALCANT12">#REF!</definedName>
    <definedName name="CTUBALCANT15">#REF!</definedName>
    <definedName name="CTUBALCANT21">#REF!</definedName>
    <definedName name="CTUBALCANT24">#REF!</definedName>
    <definedName name="CTUBALCANT30">#REF!</definedName>
    <definedName name="CTUBALCANT36">#REF!</definedName>
    <definedName name="CTUBALCANT6">#REF!</definedName>
    <definedName name="CTUBALCANT8">#REF!</definedName>
    <definedName name="CTUBASB12">#REF!</definedName>
    <definedName name="CTUBASB16">#REF!</definedName>
    <definedName name="CTUBASB20">#REF!</definedName>
    <definedName name="CTUBASB3">#REF!</definedName>
    <definedName name="CTUBASB4">#REF!</definedName>
    <definedName name="CTUBASB6">#REF!</definedName>
    <definedName name="CTUBASB8">#REF!</definedName>
    <definedName name="CTUBHF12">#REF!</definedName>
    <definedName name="CTUBHF3">#REF!</definedName>
    <definedName name="CTUBHF4">#REF!</definedName>
    <definedName name="CTUBHF6">#REF!</definedName>
    <definedName name="CTUBHF8">#REF!</definedName>
    <definedName name="CTUBHG1">#REF!</definedName>
    <definedName name="CTUBHG10">#REF!</definedName>
    <definedName name="CTUBHG12">#REF!</definedName>
    <definedName name="CTUBHG12Y34">#REF!</definedName>
    <definedName name="CTUBHG2">#REF!</definedName>
    <definedName name="CTUBHG212">#REF!</definedName>
    <definedName name="CTUBHG3">#REF!</definedName>
    <definedName name="CTUBHG34">#REF!</definedName>
    <definedName name="CTUBHG4">#REF!</definedName>
    <definedName name="CTUBHG6">#REF!</definedName>
    <definedName name="CTUBHG8">#REF!</definedName>
    <definedName name="Cuadro_Resumen">#REF!</definedName>
    <definedName name="Cuantia">[24]Cuantía!$A$1:$J$1873</definedName>
    <definedName name="CUB">[1]presup.!#REF!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_8">[16]materiales!$E$535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[1]presup.!#REF!</definedName>
    <definedName name="CVERTEDERO">#REF!</definedName>
    <definedName name="CVERTEDEROH">#REF!</definedName>
    <definedName name="cvi">#REF!</definedName>
    <definedName name="cvii">#REF!</definedName>
    <definedName name="cviii">#REF!</definedName>
    <definedName name="cviiii">#REF!</definedName>
    <definedName name="CZINC">#REF!</definedName>
    <definedName name="CZOCCOR">#REF!</definedName>
    <definedName name="CZOCCORESC">#REF!</definedName>
    <definedName name="CZOCGRAESC">#REF!</definedName>
    <definedName name="CZOCGRAPISO">#REF!</definedName>
    <definedName name="D_2">#N/A</definedName>
    <definedName name="D_3">#N/A</definedName>
    <definedName name="D7H">[27]EQUIPOS!$I$9</definedName>
    <definedName name="D8K">[27]EQUIPOS!$I$8</definedName>
    <definedName name="d8r">'[21]listado equipos a utilizar'!#REF!</definedName>
    <definedName name="D8T">'[29]Resumen Precio Equipos'!$I$13</definedName>
    <definedName name="DD">#REF!</definedName>
    <definedName name="DEDE">#REF!</definedName>
    <definedName name="DEDE2">#REF!</definedName>
    <definedName name="DEDE3">#REF!</definedName>
    <definedName name="DEDE4">#REF!</definedName>
    <definedName name="DEDE5">#REF!</definedName>
    <definedName name="DEDE6">#REF!</definedName>
    <definedName name="DEDE7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l">#REF!</definedName>
    <definedName name="demo">#REF!</definedName>
    <definedName name="deplu3">[4]Volumenes!#REF!</definedName>
    <definedName name="DERBCO">[17]Mat!$D$56</definedName>
    <definedName name="derop">'[15]m.o.'!#REF!</definedName>
    <definedName name="DERPLTO">[17]Mat!$D$57</definedName>
    <definedName name="DERRCEMBLANCO">#REF!</definedName>
    <definedName name="DERRCEMGRIS">#REF!</definedName>
    <definedName name="DERRETIDO">[16]materiales!$E$21</definedName>
    <definedName name="DERRETIDO_BCO">#REF!</definedName>
    <definedName name="Derretido_Blanco">[23]INSUMOS!$B$50:$D$50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RRETIDOVER">#REF!</definedName>
    <definedName name="DES" localSheetId="0">'[25]analisis de pu'!#REF!</definedName>
    <definedName name="DES">'[25]analisis de pu'!#REF!</definedName>
    <definedName name="desaaa">[16]Analisis!$F$722</definedName>
    <definedName name="Desagüe_de_piso_de_2______INST.">[13]Insumos!#REF!</definedName>
    <definedName name="Desagüe_de_techo_de_3">[13]Insumos!#REF!</definedName>
    <definedName name="Desagüe_de_techo_de_4">[13]Insumos!#REF!</definedName>
    <definedName name="DESAGUE_DOBLE_FREGADERO_PVC">#REF!</definedName>
    <definedName name="DESAGUE2">'[17]ana-sanit.'!$F$159</definedName>
    <definedName name="DESAGUE3">'[17]ana-sanit.'!$F$170</definedName>
    <definedName name="DESAGUEBANERA">#REF!</definedName>
    <definedName name="DESAGUEDOBLEFRE">#REF!</definedName>
    <definedName name="DESAGUEFREGADERO">[16]materiales!$E$540</definedName>
    <definedName name="DESAGUEPISO2">[16]Analisis!$F$829</definedName>
    <definedName name="DESCRIPCION">#REF!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esc2">[4]Volumenes!#REF!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">#REF!</definedName>
    <definedName name="DESP24">[19]Ana!$F$3809</definedName>
    <definedName name="DESP34">[19]Ana!$F$3819</definedName>
    <definedName name="DESP44">[19]Ana!$F$3829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ante">[24]Preferencias!$D$9</definedName>
    <definedName name="DESPLU3" localSheetId="0">'[25]analisis de pu'!#REF!</definedName>
    <definedName name="DESPLU3">'[25]analisis de pu'!#REF!</definedName>
    <definedName name="DESPLU4">'[25]analisis de costo'!#REF!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'[8]Ana-Sanit.'!$F$552</definedName>
    <definedName name="DIA">#REF!</definedName>
    <definedName name="dia.ayud.equip">'[20]analisis unitarios'!$F$16</definedName>
    <definedName name="dia.bomba">'[20]analisis unitarios'!$F$51</definedName>
    <definedName name="dia.cadenero">'[20]analisis unitarios'!$F$19</definedName>
    <definedName name="dia.camion.distrib">'[20]analisis unitarios'!$F$59</definedName>
    <definedName name="dia.capataz">'[20]analisis unitarios'!$F$10</definedName>
    <definedName name="dia.chofer.liv">'[20]analisis unitarios'!$F$21</definedName>
    <definedName name="dia.distribuidor.agreg">'[20]analisis unitarios'!$F$62</definedName>
    <definedName name="dia.nivelador">'[20]analisis unitarios'!$F$18</definedName>
    <definedName name="dia.obrero">'[20]analisis unitarios'!$F$14</definedName>
    <definedName name="dia.obrero.1ra">#REF!</definedName>
    <definedName name="dia.operador">'[20]analisis unitarios'!$F$15</definedName>
    <definedName name="dia.tec.1ra">'[20]analisis unitarios'!$F$12</definedName>
    <definedName name="dia.tec.esp">#REF!</definedName>
    <definedName name="dia.topografo">'[20]analisis unitarios'!$F$17</definedName>
    <definedName name="dia.trompo.lig">'[20]analisis unitarios'!$F$54</definedName>
    <definedName name="diames">#REF!</definedName>
    <definedName name="Diametros_tuberias">[24]Preferencias!$B$110:$B$127</definedName>
    <definedName name="Diesel">[13]Insumos!#REF!</definedName>
    <definedName name="Digitadores" localSheetId="0">#REF!</definedName>
    <definedName name="Digitadores">#REF!</definedName>
    <definedName name="Digitadores2" localSheetId="0">#REF!</definedName>
    <definedName name="Digitadores2">#REF!</definedName>
    <definedName name="digitadores3">#REF!</definedName>
    <definedName name="dint">#REF!</definedName>
    <definedName name="dint_02">#REF!</definedName>
    <definedName name="DINTEL">'[8]Anal. horm.'!$F$1139</definedName>
    <definedName name="DINTEL15X20D1">[16]Analisis!$F$1716</definedName>
    <definedName name="DINTEL20X20D1">[16]Analisis!$F$1728</definedName>
    <definedName name="DirecciónProyecto">[24]Preferencias!$C$5</definedName>
    <definedName name="DIRJAGS">#REF!</definedName>
    <definedName name="DIRPROY">#REF!</definedName>
    <definedName name="DISTAGUAYMOCONTRA">#REF!</definedName>
    <definedName name="distribuidor">'[21]listado equipos a utilizar'!$I$12</definedName>
    <definedName name="DIVISA">#REF!</definedName>
    <definedName name="DIVISAEURO">#REF!</definedName>
    <definedName name="DIVISAS">#REF!</definedName>
    <definedName name="DIVISAUSA">#REF!</definedName>
    <definedName name="DMDE114">#REF!</definedName>
    <definedName name="DMDE118">#REF!</definedName>
    <definedName name="DMDE138">#REF!</definedName>
    <definedName name="DMDE58">#REF!</definedName>
    <definedName name="DMDO114">#REF!</definedName>
    <definedName name="DMDO118">#REF!</definedName>
    <definedName name="DMDO138">#REF!</definedName>
    <definedName name="DMDO58">#REF!</definedName>
    <definedName name="dolar">#REF!</definedName>
    <definedName name="dólar">[24]Preferencias!$H$54</definedName>
    <definedName name="donatelo">[15]ins!#REF!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'[29]Resumen Precio Equipos'!$C$27</definedName>
    <definedName name="Duc">#REF!</definedName>
    <definedName name="DUCHA">[16]materiales!$E$541</definedName>
    <definedName name="DUCHA_PLASTICA_CALIENTE_CROMO_12">#REF!</definedName>
    <definedName name="DUCHAC">[16]Analisis!$F$622</definedName>
    <definedName name="DUCHACAMBIO">[16]Analisis!$F$631</definedName>
    <definedName name="DUCHAFRIAHG">[19]Ana!$F$3862</definedName>
    <definedName name="DUCHAPVC">#REF!</definedName>
    <definedName name="DUCHAPVCCPVC">#REF!</definedName>
    <definedName name="DUCHAS">'[17]ana-sanit.'!$F$369</definedName>
    <definedName name="dulce">#REF!</definedName>
    <definedName name="dur">#REF!</definedName>
    <definedName name="DUROCK">#REF!</definedName>
    <definedName name="DYNACA25">[27]EQUIPOS!$I$13</definedName>
    <definedName name="E">#REF!</definedName>
    <definedName name="e214bft">'[21]listado equipos a utilizar'!#REF!</definedName>
    <definedName name="e320b">'[21]listado equipos a utilizar'!#REF!</definedName>
    <definedName name="E45.1">#REF!</definedName>
    <definedName name="EBAINS">#REF!</definedName>
    <definedName name="EBANISTERIA">#REF!</definedName>
    <definedName name="EBAOP1">#REF!</definedName>
    <definedName name="EBAPIN">#REF!</definedName>
    <definedName name="EBAPUL">#REF!</definedName>
    <definedName name="ECON">[16]materiales!$E$37</definedName>
    <definedName name="egfrrf">#REF!</definedName>
    <definedName name="ELECTRICIDAD">#REF!</definedName>
    <definedName name="ELECTRODOS">#REF!</definedName>
    <definedName name="ElementoCuantia">[24]Cuantía!$B$1:$B$1873</definedName>
    <definedName name="elizabeth">#REF!</definedName>
    <definedName name="EMAILARQSA">#REF!</definedName>
    <definedName name="EMAILJAGS">#REF!</definedName>
    <definedName name="emer">#REF!</definedName>
    <definedName name="EMERGE">'[30]analisis sto dgo'!#REF!</definedName>
    <definedName name="EMERGENCY">'[30]analisis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'[25]analisis de costo'!#REF!</definedName>
    <definedName name="EMPEXTMA">'[25]analisis de costo'!#REF!</definedName>
    <definedName name="EMPINTCONACEROYMALLACONTRA">#REF!</definedName>
    <definedName name="EMPINTMA">'[25]analisis de costo'!#REF!</definedName>
    <definedName name="EMPPULSCOL">'[25]analisis de costo'!#REF!</definedName>
    <definedName name="EMPRAS">'[25]analisis de costo'!#REF!</definedName>
    <definedName name="EMPRUS">'[25]analisis de costo'!#REF!</definedName>
    <definedName name="EMPTECHO">'[25]analisis de costo'!#REF!</definedName>
    <definedName name="ENC">#REF!</definedName>
    <definedName name="EncabezadoHSSR">'[24]AISC 13th Ed. Properties Viewer'!$FG$2:$GB$2</definedName>
    <definedName name="EncabezadoPerfiles">'[24]AISC 13th Ed. Properties Viewer'!$V$2:$AY$2</definedName>
    <definedName name="EncabezadoPuertasVentanas">'[24]Puertas-Ventanas'!$A$2:$X$2</definedName>
    <definedName name="Encache">[27]OBRAMANO!$F$43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POX">[16]materiales!$E$39</definedName>
    <definedName name="EPS">[24]Preferencias!$F$17</definedName>
    <definedName name="eqacero">'[21]listado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OS">#REF!</definedName>
    <definedName name="ER">[15]a!#REF!</definedName>
    <definedName name="escalon">[4]Volumenes!#REF!</definedName>
    <definedName name="ESCALON_17x30">#REF!</definedName>
    <definedName name="escalon2">[4]Volumenes!#REF!</definedName>
    <definedName name="ESCALONES">#REF!</definedName>
    <definedName name="Escalones_Granito_Fondo_Blanco____Incl._H_y_C_H">[13]Insumos!#REF!</definedName>
    <definedName name="escari">#REF!</definedName>
    <definedName name="escarii">#REF!</definedName>
    <definedName name="escariii">#REF!</definedName>
    <definedName name="escariiii">#REF!</definedName>
    <definedName name="ESCGRA23B">'[25]analisis de costo'!#REF!</definedName>
    <definedName name="ESCGRA23C">[19]Ana!$F$473</definedName>
    <definedName name="ESCGRA23G">[19]Ana!$F$479</definedName>
    <definedName name="ESCGRABOTB">[19]Ana!$F$485</definedName>
    <definedName name="ESCGRABOTC">[19]Ana!$F$491</definedName>
    <definedName name="ESCGRAFB">#REF!</definedName>
    <definedName name="ESCMARAGLPR">'[25]analisis de costo'!#REF!</definedName>
    <definedName name="ESCOBILLON">#REF!</definedName>
    <definedName name="escobillones">'[21]listado equipos a utilizar'!#REF!</definedName>
    <definedName name="ESCSUPCHAB">'[25]analisis de costo'!#REF!</definedName>
    <definedName name="ESCSUPCHAC">[19]Ana!$F$509</definedName>
    <definedName name="ESCVIBB">[19]Ana!$F$515</definedName>
    <definedName name="ESCVIBC">[19]Ana!$F$521</definedName>
    <definedName name="ESCVIBG">'[25]analisis de costo'!#REF!</definedName>
    <definedName name="Eslingas">#REF!</definedName>
    <definedName name="Eslingas_2">#N/A</definedName>
    <definedName name="Eslingas_3">#N/A</definedName>
    <definedName name="EstaciónTotal">[24]Preferencias!$I$28</definedName>
    <definedName name="ESTAMPADO">#REF!</definedName>
    <definedName name="ESTMET">#REF!</definedName>
    <definedName name="ESTOPA">#REF!</definedName>
    <definedName name="ESTRIA">'[25]analisis de costo'!#REF!</definedName>
    <definedName name="ESTRIAS">[16]Analisis!$F$1058</definedName>
    <definedName name="ESTRUCTMET">#REF!</definedName>
    <definedName name="EURO">#REF!</definedName>
    <definedName name="ex320b">'[21]listado equipos a utilizar'!#REF!</definedName>
    <definedName name="Exc">#REF!</definedName>
    <definedName name="exc.">#REF!</definedName>
    <definedName name="exc.car.equipo.3m">'[20]analisis unitarios'!$E$545</definedName>
    <definedName name="exc.carguio.equipo.45m">'[20]analisis unitarios'!$E$546</definedName>
    <definedName name="exc.equipo.4.5m">'[20]analisis unitarios'!$E$543</definedName>
    <definedName name="exc.motoniveladora">'[20]analisis unitarios'!$E$511</definedName>
    <definedName name="ExC_003">#REF!</definedName>
    <definedName name="ExC_004">#REF!</definedName>
    <definedName name="EXC_NO_CLASIF">#REF!</definedName>
    <definedName name="Excavación_a_mano">#REF!</definedName>
    <definedName name="Excavación_Tierra___AM">[23]INSUMOS!$B$134:$D$134</definedName>
    <definedName name="excavadora">'[21]listado equipos a utilizar'!#REF!</definedName>
    <definedName name="excavadora235">[27]EQUIPOS!$I$16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OCA">'[4]M. O. exc.'!#REF!</definedName>
    <definedName name="EXCROCK">'[4]M. O. exc.'!#REF!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roca">'[17]anal term'!$G$1456</definedName>
    <definedName name="Extracción_IM">#REF!</definedName>
    <definedName name="FAB_10">#REF!</definedName>
    <definedName name="FAB_35">#REF!</definedName>
    <definedName name="fac.esp.gra">#REF!</definedName>
    <definedName name="Fac.optimi.asfalto">'[20]analisis unitarios'!$K$19</definedName>
    <definedName name="Fac.optimi.mov.tierr">'[20]analisis unitarios'!$K$15</definedName>
    <definedName name="Fac.optimi.obras.arte">#REF!</definedName>
    <definedName name="factor">#REF!</definedName>
    <definedName name="FALLEBA10">#REF!</definedName>
    <definedName name="FALLEBA6">#REF!</definedName>
    <definedName name="fcs">#REF!</definedName>
    <definedName name="fdcementogris">'[4]Analisis Unit. '!$F$34</definedName>
    <definedName name="fe.">#REF!</definedName>
    <definedName name="FECHA">#REF!</definedName>
    <definedName name="FechaAvance">[24]Finanzas!$B$12</definedName>
    <definedName name="FECHACREACION">#REF!</definedName>
    <definedName name="FER_353">#REF!</definedName>
    <definedName name="FER_354">#REF!</definedName>
    <definedName name="FER_355">#REF!</definedName>
    <definedName name="FF">#REF!</definedName>
    <definedName name="FI">#REF!</definedName>
    <definedName name="FIBVID">#REF!</definedName>
    <definedName name="FIN">#REF!</definedName>
    <definedName name="fino">[4]Volumenes!#REF!</definedName>
    <definedName name="FINOINC">'[8]anal term'!$F$1794</definedName>
    <definedName name="FINOPLANO">'[17]anal term'!$F$1782</definedName>
    <definedName name="FINOTECHOBER">[19]Ana!$F$5355</definedName>
    <definedName name="FINOTECHOINCL">[19]Ana!$F$5361</definedName>
    <definedName name="FINOTECHOPLA">[19]Ana!$F$5367</definedName>
    <definedName name="FLUXOMETROINODORO">#REF!</definedName>
    <definedName name="FLUXOMETROORINAL">#REF!</definedName>
    <definedName name="fmo">#REF!</definedName>
    <definedName name="fmos">#REF!</definedName>
    <definedName name="FORMALETA">#REF!</definedName>
    <definedName name="FR">[10]A!#REF!</definedName>
    <definedName name="frablo2">[4]Volumenes!#REF!</definedName>
    <definedName name="frablo3">[4]Volumenes!#REF!</definedName>
    <definedName name="Frag">#REF!</definedName>
    <definedName name="FRAGU1">[4]Volumenes!#REF!</definedName>
    <definedName name="FRAGUA">'[25]analisis de costo'!#REF!</definedName>
    <definedName name="fraguach">'[17]anal term'!$G$438</definedName>
    <definedName name="FRAGUACHE">#REF!</definedName>
    <definedName name="FREG1HG">[19]Ana!$F$3918</definedName>
    <definedName name="FREG1PVCCPVC">#REF!</definedName>
    <definedName name="FREG2HG">[19]Ana!$F$3890</definedName>
    <definedName name="FREG2PVCCPVC">#REF!</definedName>
    <definedName name="FREGADERO">'[17]ana-sanit.'!$F$321</definedName>
    <definedName name="FREGADERO_DOBLE_ACERO_INOX">#REF!</definedName>
    <definedName name="FREGADERO_SENCILLO_ACERO_INOX">#REF!</definedName>
    <definedName name="FREGADEROSENCILLOC">[16]Analisis!$F$686</definedName>
    <definedName name="FREGADEROSENCILLOCAMBIO">[16]Analisis!$F$714</definedName>
    <definedName name="FREGDOBLE">#REF!</definedName>
    <definedName name="FREGRADERODOBLE">#REF!</definedName>
    <definedName name="FREGSENCILLO">[16]materiales!$E$544</definedName>
    <definedName name="FZ">#REF!</definedName>
    <definedName name="G">#REF!</definedName>
    <definedName name="gabc">#REF!</definedName>
    <definedName name="GABCONINC01">#REF!</definedName>
    <definedName name="GABINETEPARED">[16]Analisis!$E$959</definedName>
    <definedName name="GABINETEPINOPARED">[16]Analisis!$E$961</definedName>
    <definedName name="GABINETEPINOPISO">[16]Analisis!$E$962</definedName>
    <definedName name="GABINETEPISO">[16]Analisis!$E$960</definedName>
    <definedName name="gabp">#REF!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NAR135114">#REF!</definedName>
    <definedName name="GANAR135118">#REF!</definedName>
    <definedName name="GANAR135138">#REF!</definedName>
    <definedName name="GANAR13558">#REF!</definedName>
    <definedName name="GANAR180114">#REF!</definedName>
    <definedName name="GANAR180118">#REF!</definedName>
    <definedName name="GANAR180138">#REF!</definedName>
    <definedName name="GANAR18058">#REF!</definedName>
    <definedName name="GANAR90114">#REF!</definedName>
    <definedName name="GANAR90118">#REF!</definedName>
    <definedName name="GANAR90138">#REF!</definedName>
    <definedName name="GANAR9058">#REF!</definedName>
    <definedName name="GAPACA">[17]Mat!$D$98</definedName>
    <definedName name="GAPACAPLY">[8]Mat!$D$99</definedName>
    <definedName name="GAPAPI">[17]Mat!$D$100</definedName>
    <definedName name="GAS_CIL">#REF!</definedName>
    <definedName name="GASOI">#REF!</definedName>
    <definedName name="GASOIL">#REF!</definedName>
    <definedName name="GASOLINA">[25]Ins!$E$582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stosIndirectos">[24]Preferencias!$A$27:$A$50</definedName>
    <definedName name="gavi">#REF!</definedName>
    <definedName name="gavii">#REF!</definedName>
    <definedName name="gaviii">#REF!</definedName>
    <definedName name="gaviiii">#REF!</definedName>
    <definedName name="Gaviones">[27]MATERIALES!$G$32</definedName>
    <definedName name="GENERADOR_DIESEL_400KW">#REF!</definedName>
    <definedName name="GFGFF">#REF!</definedName>
    <definedName name="GFSG">#REF!</definedName>
    <definedName name="GIMNASIO">#REF!</definedName>
    <definedName name="glagua">'[4]Analisis Unit. '!$F$43</definedName>
    <definedName name="GLOB6INST">[16]Analisis!$F$449</definedName>
    <definedName name="GLOB8INST">[16]Analisis!$F$454</definedName>
    <definedName name="GLOBO6">[16]materiales!$E$55</definedName>
    <definedName name="GLOBO8">[16]materiales!$E$56</definedName>
    <definedName name="glpintura">'[4]Analisis Unit. '!$F$49</definedName>
    <definedName name="GOTERO">#REF!</definedName>
    <definedName name="GOTEROCOL">'[25]analisis de costo'!#REF!</definedName>
    <definedName name="GOTEROCOLGANTE">[16]Analisis!$F$1064</definedName>
    <definedName name="GOTERORAN">'[25]analisis de costo'!#REF!</definedName>
    <definedName name="GOTERORANURA">[16]Analisis!$F$1070</definedName>
    <definedName name="GRAA_LAV_CLASIF">'[31]MATERIALES LISTADO'!$D$10</definedName>
    <definedName name="GRADER12G">[27]EQUIPOS!$I$11</definedName>
    <definedName name="graderm">'[21]listado equipos a utilizar'!#REF!</definedName>
    <definedName name="GRANITO">[16]Analisis!$E$168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NITO30X30">[16]Analisis!$F$1808</definedName>
    <definedName name="GRANZOTEF">#REF!</definedName>
    <definedName name="GRANZOTEG">#REF!</definedName>
    <definedName name="GRAVA">#REF!</definedName>
    <definedName name="Grava_de_1_2__3_4__Clasificada">[13]Insumos!#REF!</definedName>
    <definedName name="GRAVA38">#REF!</definedName>
    <definedName name="GRAVACOM">[17]Mat!$D$30</definedName>
    <definedName name="GRAVAL">#REF!</definedName>
    <definedName name="Gravilla">#REF!</definedName>
    <definedName name="Gravilla_1_2__3_16__Clasificada">[13]Insumos!#REF!</definedName>
    <definedName name="Gravilla_de_3_4__3_8__Clasificada">[13]Insumos!#REF!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#N/A</definedName>
    <definedName name="H140KG">'[17]anal term'!$G$1490</definedName>
    <definedName name="H240KG">'[17]anal term'!$G$1515</definedName>
    <definedName name="H280KG">'[17]anal term'!$G$1523</definedName>
    <definedName name="ha180kg">'[17]anal term'!$G$1498</definedName>
    <definedName name="HAANT4015124238">'[25]analisis de costo'!#REF!</definedName>
    <definedName name="HAANT4015180238">'[25]analisis de costo'!#REF!</definedName>
    <definedName name="HAANT4015210238">'[25]analisis de costo'!#REF!</definedName>
    <definedName name="HAANT4015240238">'[25]analisis de costo'!#REF!</definedName>
    <definedName name="HAARLOS">'[4]Anal. horm.'!#REF!</definedName>
    <definedName name="HAASC1">[4]Volumenes!#REF!</definedName>
    <definedName name="HAC40X30">'[4]Anal. horm.'!#REF!</definedName>
    <definedName name="HACHA">#REF!</definedName>
    <definedName name="HACO10">[4]Volumenes!#REF!</definedName>
    <definedName name="HACO11">[4]Volumenes!#REF!</definedName>
    <definedName name="HACO12">[4]Volumenes!#REF!</definedName>
    <definedName name="haco2.7">'[4]Anal. horm.'!#REF!</definedName>
    <definedName name="HACO3">'[4]Anal. horm.'!#REF!</definedName>
    <definedName name="haco3.1">[4]Volumenes!#REF!</definedName>
    <definedName name="haco3.10">[4]Volumenes!#REF!</definedName>
    <definedName name="haco3.11">[4]Volumenes!#REF!</definedName>
    <definedName name="haco3.12">[4]Volumenes!#REF!</definedName>
    <definedName name="haco3.2">[4]Volumenes!#REF!</definedName>
    <definedName name="haco3.3">[4]Volumenes!#REF!</definedName>
    <definedName name="haco3.4">[4]Volumenes!#REF!</definedName>
    <definedName name="haco3.5">[4]Volumenes!#REF!</definedName>
    <definedName name="haco3.6">[4]Volumenes!#REF!</definedName>
    <definedName name="haco3.7">[4]Volumenes!#REF!</definedName>
    <definedName name="haco3.8">[4]Volumenes!#REF!</definedName>
    <definedName name="haco3.9">[4]Volumenes!#REF!</definedName>
    <definedName name="HACO30X30">'[4]Anal. horm.'!#REF!</definedName>
    <definedName name="HACO40X30">'[4]Anal. horm.'!#REF!</definedName>
    <definedName name="HACO40X60">'[4]Anal. horm.'!#REF!</definedName>
    <definedName name="HACO5">[4]Volumenes!#REF!</definedName>
    <definedName name="HACO6">[4]Volumenes!#REF!</definedName>
    <definedName name="HACO7">[4]Volumenes!#REF!</definedName>
    <definedName name="HACO8">[4]Volumenes!#REF!</definedName>
    <definedName name="HACO9">[4]Volumenes!#REF!</definedName>
    <definedName name="HACOAMAR">'[4]Anal. horm.'!#REF!</definedName>
    <definedName name="HACOC2">'[4]Anal. horm.'!#REF!</definedName>
    <definedName name="HACOL1">'[4]Anal. horm.'!#REF!</definedName>
    <definedName name="HACOL20201244041238A20LIG">'[25]analisis de costo'!#REF!</definedName>
    <definedName name="HACOL20201244041238A20MANO">[19]Ana!$F$583</definedName>
    <definedName name="HACOL20201244043814A20LIG">'[25]analisis de costo'!#REF!</definedName>
    <definedName name="HACOL20201244043814A20MANO">'[25]analisis de costo'!#REF!</definedName>
    <definedName name="HACOL2020180404122538A20">'[25]analisis de costo'!#REF!</definedName>
    <definedName name="HACOL20201804041238A20">[19]Ana!$F$700</definedName>
    <definedName name="HACOL2020180604122538A20">'[25]analisis de costo'!#REF!</definedName>
    <definedName name="HACOL20201806041238A20">'[25]analisis de costo'!#REF!</definedName>
    <definedName name="HACOL20301244041238A20LIG">[19]Ana!$F$596</definedName>
    <definedName name="HACOL20301244041238A20MANO">[19]Ana!$F$600</definedName>
    <definedName name="HACOL2030180604122538A20">'[25]analisis de costo'!#REF!</definedName>
    <definedName name="HACOL20301806041238A20">'[25]analisis de costo'!#REF!</definedName>
    <definedName name="HACOL2040CISTCONTRA">#REF!</definedName>
    <definedName name="HACOL2040PORTCISTCONTRA">#REF!</definedName>
    <definedName name="HACOL20X20">'[17]Anal. horm.'!$F$1551</definedName>
    <definedName name="HACOL2DO">'[4]Anal. horm.'!#REF!</definedName>
    <definedName name="HACOL30301244081238A20LIG">[19]Ana!$F$613</definedName>
    <definedName name="HACOL30301244081238A20MANO">'[25]analisis de costo'!#REF!</definedName>
    <definedName name="HACOL3030180408122538A30">'[25]analisis de costo'!#REF!</definedName>
    <definedName name="HACOL3030180408122538A30PORT">'[25]analisis de costo'!#REF!</definedName>
    <definedName name="HACOL30301804081238A30">'[25]analisis de costo'!#REF!</definedName>
    <definedName name="HACOL30301804081238A30PORT">'[25]analisis de costo'!#REF!</definedName>
    <definedName name="HACOL3030180608122538A30">'[25]analisis de costo'!#REF!</definedName>
    <definedName name="HACOL3030180608122538A30PORT">'[25]analisis de costo'!#REF!</definedName>
    <definedName name="HACOL30301806081238A30">'[25]analisis de costo'!#REF!</definedName>
    <definedName name="HACOL30301806081238A30PORT">'[25]analisis de costo'!#REF!</definedName>
    <definedName name="HACOL30302104043438A30">'[25]analisis de costo'!#REF!</definedName>
    <definedName name="HACOL30302104043438A30PORT">'[25]analisis de costo'!#REF!</definedName>
    <definedName name="HACOL30302106043438A30">'[25]analisis de costo'!#REF!</definedName>
    <definedName name="HACOL30302106043438A30PORT">'[25]analisis de costo'!#REF!</definedName>
    <definedName name="HACOL30302404043438A30">'[25]analisis de costo'!#REF!</definedName>
    <definedName name="HACOL30302404043438A30PORT">'[25]analisis de costo'!#REF!</definedName>
    <definedName name="HACOL30302406043438A30">'[25]analisis de costo'!#REF!</definedName>
    <definedName name="HACOL30302406043438A30PORT">'[25]analisis de costo'!#REF!</definedName>
    <definedName name="HACOL30401244043438A30LIG">[19]Ana!$F$630</definedName>
    <definedName name="HACOL30401244043438A30MANO">'[25]analisis de costo'!#REF!</definedName>
    <definedName name="HACOL30401804043438A30">'[25]analisis de costo'!#REF!</definedName>
    <definedName name="HACOL30401804043438A30PORT">'[25]analisis de costo'!#REF!</definedName>
    <definedName name="HACOL30401806043438A30">'[25]analisis de costo'!#REF!</definedName>
    <definedName name="HACOL30401806043438A30PORT">'[25]analisis de costo'!#REF!</definedName>
    <definedName name="HACOL30402104043438A30">'[25]analisis de costo'!#REF!</definedName>
    <definedName name="HACOL30402104043438A30PORT">'[25]analisis de costo'!#REF!</definedName>
    <definedName name="HACOL30402106043438A30">'[25]analisis de costo'!#REF!</definedName>
    <definedName name="HACOL30402106043438A30PORT">'[25]analisis de costo'!#REF!</definedName>
    <definedName name="HACOL30402404043438A30">'[25]analisis de costo'!#REF!</definedName>
    <definedName name="HACOL30402404043438A30PORT">'[25]analisis de costo'!#REF!</definedName>
    <definedName name="HACOL30402406043438A30">'[25]analisis de costo'!#REF!</definedName>
    <definedName name="HACOL30402406043438A30PORT">'[25]analisis de costo'!#REF!</definedName>
    <definedName name="HACOL3040ENTRADAESTECONTRA">#REF!</definedName>
    <definedName name="HACOL40401244041243438A20LIG">[19]Ana!$F$648</definedName>
    <definedName name="HACOL40401244041243438A20MANO">'[25]analisis de costo'!#REF!</definedName>
    <definedName name="HACOL4040180404124342538A20">'[25]analisis de costo'!#REF!</definedName>
    <definedName name="HACOL4040180404124342538A20PORT">'[25]analisis de costo'!#REF!</definedName>
    <definedName name="HACOL40401804041243438A20">'[25]analisis de costo'!#REF!</definedName>
    <definedName name="HACOL40401804041243438A20PORT">'[25]analisis de costo'!#REF!</definedName>
    <definedName name="HACOL4040180604124342538A30">'[25]analisis de costo'!#REF!</definedName>
    <definedName name="HACOL4040180604124342538A30PORT">'[25]analisis de costo'!#REF!</definedName>
    <definedName name="HACOL40401806041243438A30">'[25]analisis de costo'!#REF!</definedName>
    <definedName name="HACOL40401806041243438A30PORT">'[25]analisis de costo'!#REF!</definedName>
    <definedName name="HACOL4040210404122543438A20">'[25]analisis de costo'!#REF!</definedName>
    <definedName name="HACOL4040210404122543438A20PORT">'[25]analisis de costo'!#REF!</definedName>
    <definedName name="HACOL40402104041243438A20">'[25]analisis de costo'!#REF!</definedName>
    <definedName name="HACOL40402104041243438A20PORT">'[25]analisis de costo'!#REF!</definedName>
    <definedName name="HACOL4040210604122543438A30">'[25]analisis de costo'!#REF!</definedName>
    <definedName name="HACOL4040210604122543438A30PORT">'[25]analisis de costo'!#REF!</definedName>
    <definedName name="HACOL40402106041243438A30">'[25]analisis de costo'!#REF!</definedName>
    <definedName name="HACOL40402106041243438A30PORT">'[25]analisis de costo'!#REF!</definedName>
    <definedName name="HACOL4040240404122543438A20">'[25]analisis de costo'!#REF!</definedName>
    <definedName name="HACOL4040240404122543438A20PORT">'[25]analisis de costo'!#REF!</definedName>
    <definedName name="HACOL40402404041243438A20">'[25]analisis de costo'!#REF!</definedName>
    <definedName name="HACOL40402404041243438A20PORT">'[25]analisis de costo'!#REF!</definedName>
    <definedName name="HACOL4040240604122543438A30">'[25]analisis de costo'!#REF!</definedName>
    <definedName name="HACOL4040240604122543438A30PORT">'[25]analisis de costo'!#REF!</definedName>
    <definedName name="HACOL40402406041243438A30">'[25]analisis de costo'!#REF!</definedName>
    <definedName name="HACOL40402406041243438A30PORT">'[25]analisis de costo'!#REF!</definedName>
    <definedName name="HACOL40X40">'[4]Anal. horm.'!#REF!</definedName>
    <definedName name="HACOL40X602DO">'[4]Anal. horm.'!#REF!</definedName>
    <definedName name="HACOL5050124404344138A20LIG">[19]Ana!$F$666</definedName>
    <definedName name="HACOL5050124404344138A20MANO">'[25]analisis de costo'!#REF!</definedName>
    <definedName name="HACOL5050180404344138A20">'[25]analisis de costo'!#REF!</definedName>
    <definedName name="HACOL5050180404344138A20PORT">'[25]analisis de costo'!#REF!</definedName>
    <definedName name="HACOL5050180604344138A20">'[25]analisis de costo'!#REF!</definedName>
    <definedName name="HACOL5050180604344138A20PORT">'[25]analisis de costo'!#REF!</definedName>
    <definedName name="HACOL5050210404344138A20">'[25]analisis de costo'!#REF!</definedName>
    <definedName name="HACOL5050210404344138A20PORT">'[25]analisis de costo'!#REF!</definedName>
    <definedName name="HACOL5050210604344138A20">'[25]analisis de costo'!#REF!</definedName>
    <definedName name="HACOL5050210604344138A20PORT">'[25]analisis de costo'!#REF!</definedName>
    <definedName name="HACOL5050240404344138A20">'[25]analisis de costo'!#REF!</definedName>
    <definedName name="HACOL5050240404344138A20PORT">'[25]analisis de costo'!#REF!</definedName>
    <definedName name="HACOL5050240604344138A20">'[25]analisis de costo'!#REF!</definedName>
    <definedName name="HACOL5050240604344138A20PORT">'[25]analisis de costo'!#REF!</definedName>
    <definedName name="HACOL60601244012138A20LIG">[19]Ana!$F$683</definedName>
    <definedName name="HACOL60601244012138A20MANO">'[25]analisis de costo'!#REF!</definedName>
    <definedName name="HACOL60601804012138A20">'[25]analisis de costo'!#REF!</definedName>
    <definedName name="HACOL60601804012138A30PORT">'[25]analisis de costo'!#REF!</definedName>
    <definedName name="HACOL60601806012138A30">'[25]analisis de costo'!#REF!</definedName>
    <definedName name="HACOL60601806012138A30PORT">'[25]analisis de costo'!#REF!</definedName>
    <definedName name="HACOL60602104012138A20">'[25]analisis de costo'!#REF!</definedName>
    <definedName name="HACOL60602104012138A30PORT">'[25]analisis de costo'!#REF!</definedName>
    <definedName name="HACOL60602106012138A30">'[25]analisis de costo'!#REF!</definedName>
    <definedName name="HACOL60602106012138A30PORT">'[25]analisis de costo'!#REF!</definedName>
    <definedName name="HACOL60602404012138A20">'[25]analisis de costo'!#REF!</definedName>
    <definedName name="HACOL60602404012138A20PORT">'[25]analisis de costo'!#REF!</definedName>
    <definedName name="HACOL60602406012138A20">'[25]analisis de costo'!#REF!</definedName>
    <definedName name="HACOL60602406012138A20PORT">'[25]analisis de costo'!#REF!</definedName>
    <definedName name="HACOLA15201244043814A20LIG">[19]Ana!$F$1295</definedName>
    <definedName name="HACOLA15201244043814A20MANO">[19]Ana!$F$1307</definedName>
    <definedName name="HACOLA15201244043838A20LIG">#REF!</definedName>
    <definedName name="HACOLA15201244043838A20MANO">#REF!</definedName>
    <definedName name="HACOLA20201244043814A20LIG">[19]Ana!$F$1343</definedName>
    <definedName name="HACOLA20201244043814A20MANO">[19]Ana!$F$1355</definedName>
    <definedName name="HACOLAM">'[4]Anal. horm.'!#REF!</definedName>
    <definedName name="HACOLC3">'[4]Anal. horm.'!#REF!</definedName>
    <definedName name="HADIN">'[17]Anal. horm.'!$F$372</definedName>
    <definedName name="HADIN10201244023821214A20LIG">[19]Ana!$F$1371</definedName>
    <definedName name="HADIN10201244023821214A20MANO">[19]Ana!$F$1384</definedName>
    <definedName name="HADIN10201804023821214A20">[19]Ana!$F$1473</definedName>
    <definedName name="HADIN15201244023831214A20LIG">[19]Ana!$F$1397</definedName>
    <definedName name="HADIN15201244023831214A20MANO">[19]Ana!$F$1410</definedName>
    <definedName name="HADIN15201244023831238A20LIG">#REF!</definedName>
    <definedName name="HADIN15201244023831238A20MANO">#REF!</definedName>
    <definedName name="HADIN15201804023831214A20">[19]Ana!$F$1486</definedName>
    <definedName name="HADIN20201244023831238A20LIG">[19]Ana!$F$1448</definedName>
    <definedName name="HADIN20201244023831238A20MANO">[19]Ana!$F$1460</definedName>
    <definedName name="HADIN20201804023831238A20">[19]Ana!$F$1498</definedName>
    <definedName name="haesc2">[4]Volumenes!#REF!</definedName>
    <definedName name="hai">#REF!</definedName>
    <definedName name="haii">#REF!</definedName>
    <definedName name="haiii">#REF!</definedName>
    <definedName name="haiiii">#REF!</definedName>
    <definedName name="HALOINC">'[4]Anal. horm.'!#REF!</definedName>
    <definedName name="HALOPLA">'[17]Anal. horm.'!$F$441</definedName>
    <definedName name="HALOPLATE">'[4]Anal. horm.'!$F$451</definedName>
    <definedName name="HALOPLATE12">'[4]Anal. horm.'!#REF!</definedName>
    <definedName name="HALOS1">[4]Volumenes!#REF!</definedName>
    <definedName name="HALOS10124403825A25LIGW">[19]Ana!$F$1517</definedName>
    <definedName name="HALOS101244038A25LIGW">[19]Ana!$F$1513</definedName>
    <definedName name="HALOS10124603825A25LIGW">[19]Ana!$F$1527</definedName>
    <definedName name="HALOS101246038A25LIGW">[19]Ana!$F$1522</definedName>
    <definedName name="HALOS10180403825A25">[19]Ana!$F$1569</definedName>
    <definedName name="HALOS101804038A25">[19]Ana!$F$1565</definedName>
    <definedName name="HALOS10180603825A25">[19]Ana!$F$1579</definedName>
    <definedName name="HALOS101806038A25">[19]Ana!$F$1574</definedName>
    <definedName name="HALOS12124403825A25LIGW">[19]Ana!$F$1543</definedName>
    <definedName name="HALOS121244038A25LIGW">[19]Ana!$F$1539</definedName>
    <definedName name="HALOS12124603825A25LIGW">[19]Ana!$F$1553</definedName>
    <definedName name="HALOS121246038A25LIGW">[19]Ana!$F$1548</definedName>
    <definedName name="HALOS12180403825A25">[19]Ana!$F$1595</definedName>
    <definedName name="HALOS121804038A25">[19]Ana!$F$1591</definedName>
    <definedName name="HALOS12180603825A25">[19]Ana!$F$1605</definedName>
    <definedName name="HALOS121806038A25">[19]Ana!$F$1600</definedName>
    <definedName name="HALOSAQUIEBRASOLCONTRA">#REF!</definedName>
    <definedName name="HALSUPCISCONTRA">#REF!</definedName>
    <definedName name="HAMRAMPACONTRA">#REF!</definedName>
    <definedName name="HAMU1">[4]Volumenes!#REF!</definedName>
    <definedName name="hamu2">[4]Volumenes!#REF!</definedName>
    <definedName name="HAMUESC">'[4]Anal. horm.'!#REF!</definedName>
    <definedName name="HAMUR08210MALLAD2.31001CAR">#REF!</definedName>
    <definedName name="HAMUR15180403825A20X202CAR">[19]Ana!$F$1625</definedName>
    <definedName name="HAMUR151804038A20X202CAR">[19]Ana!$F$1621</definedName>
    <definedName name="HAMUR15180603825A20X202CAR">[19]Ana!$F$1635</definedName>
    <definedName name="HAMUR151806038A20X202CAR">[19]Ana!$F$1630</definedName>
    <definedName name="HAMUR15210403825A20X202CAR">[19]Ana!$F$1652</definedName>
    <definedName name="HAMUR152104038A20X202CAR">[19]Ana!$F$1648</definedName>
    <definedName name="HAMUR15210603825A20X202CAR">[19]Ana!$F$1662</definedName>
    <definedName name="HAMUR152106038A20X202CAR">[19]Ana!$F$1657</definedName>
    <definedName name="HAMUR15240403825A20X202CAR">[19]Ana!$F$1679</definedName>
    <definedName name="HAMUR152404038A20X202CAR">[19]Ana!$F$1675</definedName>
    <definedName name="HAMUR15240603825A20X202CAR">[19]Ana!$F$1689</definedName>
    <definedName name="HAMUR152406038A20X202CAR">[19]Ana!$F$1684</definedName>
    <definedName name="HAMUR20180403825A20X202CAR">[19]Ana!$F$1706</definedName>
    <definedName name="HAMUR201804038A20X202CAR">[19]Ana!$F$1702</definedName>
    <definedName name="HAMUR20180603825A20X202CAR">[19]Ana!$F$1716</definedName>
    <definedName name="HAMUR201806038A20X202CAR">[19]Ana!$F$1711</definedName>
    <definedName name="HAMUR20210401225A10X102CAR">[19]Ana!$F$1760</definedName>
    <definedName name="HAMUR20210401225A20X202CAR">[19]Ana!$F$1787</definedName>
    <definedName name="HAMUR202104012A10X102CAR">[19]Ana!$F$1756</definedName>
    <definedName name="HAMUR202104012A20X202CAR">[19]Ana!$F$1783</definedName>
    <definedName name="HAMUR20210403825A20X202CAR">[19]Ana!$F$1733</definedName>
    <definedName name="HAMUR202104038A20X202CAR">[19]Ana!$F$1729</definedName>
    <definedName name="HAMUR20210601225A10X102CAR">[19]Ana!$F$1770</definedName>
    <definedName name="HAMUR20210601225A20X202CAR">[19]Ana!$F$1797</definedName>
    <definedName name="HAMUR202106012A10X102CAR">[19]Ana!$F$1765</definedName>
    <definedName name="HAMUR202106012A20X202CAR">[19]Ana!$F$1792</definedName>
    <definedName name="HAMUR20210603825A20X202CAR">[19]Ana!$F$1743</definedName>
    <definedName name="HAMUR202106038A20X202CAR">[19]Ana!$F$1738</definedName>
    <definedName name="HAMUR20240401225A10X102CAR">[19]Ana!$F$1814</definedName>
    <definedName name="HAMUR20240401225A20X202CAR">[19]Ana!$F$1841</definedName>
    <definedName name="HAMUR202404012A10X102CAR">[19]Ana!$F$1810</definedName>
    <definedName name="HAMUR202404012A20X202CAR">[19]Ana!$F$1837</definedName>
    <definedName name="HAMUR20240601225A10X102CAR">[19]Ana!$F$1824</definedName>
    <definedName name="HAMUR20240601225A20X202CAR">[19]Ana!$F$1851</definedName>
    <definedName name="HAMUR202406012A10X102CAR">[19]Ana!$F$1819</definedName>
    <definedName name="HAMUR202406012A20X202CAR">[19]Ana!$F$1846</definedName>
    <definedName name="HAPEDCONTRA">#REF!</definedName>
    <definedName name="HAPISO38A20AD124ESP10">[19]Ana!$F$4643</definedName>
    <definedName name="HAPISO38A20AD124ESP12">[19]Ana!$F$4652</definedName>
    <definedName name="HAPISO38A20AD124ESP15">'[25]analisis de costo'!$G$3887</definedName>
    <definedName name="HAPISO38A20AD124ESP20">[19]Ana!$F$4670</definedName>
    <definedName name="HAPISO38A20AD140ESP10">[19]Ana!$F$4679</definedName>
    <definedName name="HAPISO38A20AD140ESP12">[19]Ana!$F$4688</definedName>
    <definedName name="HAPISO38A20AD140ESP15">[19]Ana!$F$4697</definedName>
    <definedName name="HAPISO38A20AD140ESP20">[19]Ana!$F$4706</definedName>
    <definedName name="HAPISO38A20AD180ESP10">[19]Ana!$F$4715</definedName>
    <definedName name="HAPISO38A20AD180ESP12">[19]Ana!$F$4724</definedName>
    <definedName name="HAPISO38A20AD180ESP15">[19]Ana!$F$4733</definedName>
    <definedName name="HAPISO38A20AD180ESP20">[19]Ana!$F$4742</definedName>
    <definedName name="HAPISO38A20AD210ESP10">[19]Ana!$F$4751</definedName>
    <definedName name="HAPISO38A20AD210ESP12">[19]Ana!$F$4760</definedName>
    <definedName name="HAPISO38A20AD210ESP15">[19]Ana!$F$4769</definedName>
    <definedName name="HAPISO38A20AD210ESP20">[19]Ana!$F$4778</definedName>
    <definedName name="HARAMP">'[4]Anal. horm.'!#REF!</definedName>
    <definedName name="HARAMPA12124401225A2038A20LIGWIN">[19]Ana!$F$1871</definedName>
    <definedName name="HARAMPA12124401225A2038A20MANO">[19]Ana!$F$1890</definedName>
    <definedName name="HARAMPA121244012A2038A20LIGWIN">[19]Ana!$F$1866</definedName>
    <definedName name="HARAMPA121244012A2038A20MANO">[19]Ana!$F$1885</definedName>
    <definedName name="HARAMPA12124601225A2038A20LIGWIN">[19]Ana!$F$1881</definedName>
    <definedName name="HARAMPA12124601225A2038A20MANO">[19]Ana!$F$1901</definedName>
    <definedName name="HARAMPA121246012A2038A20LIGWIN">[19]Ana!$F$1876</definedName>
    <definedName name="HARAMPA121246012A2038A20MANO">[19]Ana!$F$1896</definedName>
    <definedName name="HARAMPA12180401225A2038A20">[19]Ana!$F$1918</definedName>
    <definedName name="HARAMPA121804012A2038A20">[19]Ana!$F$1913</definedName>
    <definedName name="HARAMPA12180601225A2038A20">[19]Ana!$F$1928</definedName>
    <definedName name="HARAMPA121806012A2038A20">[19]Ana!$F$1923</definedName>
    <definedName name="HARAMPA12210401225A2038A20">[19]Ana!$F$1945</definedName>
    <definedName name="HARAMPA122104012A2038A20">[19]Ana!$F$1940</definedName>
    <definedName name="HARAMPA12210601225A2038A20">[19]Ana!$F$1955</definedName>
    <definedName name="HARAMPA122106012A2038A20">[19]Ana!$F$1950</definedName>
    <definedName name="HARAMPA12240401225A2038A20">[19]Ana!$F$1972</definedName>
    <definedName name="HARAMPA122404012A2038A20">[19]Ana!$F$1967</definedName>
    <definedName name="HARAMPA12240601225A2038A20">[19]Ana!$F$1982</definedName>
    <definedName name="HARAMPA122406012A2038A20">[19]Ana!$F$1977</definedName>
    <definedName name="HARAMPAESCCONTRA">#REF!</definedName>
    <definedName name="HARAMPAVEHCONTRA">#REF!</definedName>
    <definedName name="HAVA15201244043814A20LIG">[19]Ana!$F$2494</definedName>
    <definedName name="HAVA15201244043814A20MANO">[19]Ana!$F$2506</definedName>
    <definedName name="HAVA20201244043838A20LIG">[19]Ana!$F$2517</definedName>
    <definedName name="HAVA20201244043838A20MANO">[19]Ana!$F$2528</definedName>
    <definedName name="HAVABARANDACONTRA">#REF!</definedName>
    <definedName name="HAVACORONACISTCONTRA">#REF!</definedName>
    <definedName name="HAVAD">'[17]Anal. horm.'!$F$382</definedName>
    <definedName name="HAVI20X50">'[4]Anal. horm.'!#REF!</definedName>
    <definedName name="HAVI25X50">'[4]Anal. horm.'!#REF!</definedName>
    <definedName name="HAVIGA20401244033423838A20LIGWIN">[19]Ana!$F$1998</definedName>
    <definedName name="HAVIGA20401246033423838A20LIGWIN">[19]Ana!$F$2004</definedName>
    <definedName name="HAVIGA20401804033423838A20">[19]Ana!$F$2081</definedName>
    <definedName name="HAVIGA20401804033423838A20POR">[19]Ana!$F$2086</definedName>
    <definedName name="HAVIGA20401806033423838A20">[19]Ana!$F$2092</definedName>
    <definedName name="HAVIGA20401806033423838A20POR">[19]Ana!$F$2098</definedName>
    <definedName name="HAVIGA20402104033423838A20">[19]Ana!$F$2218</definedName>
    <definedName name="HAVIGA20402104033423838A20POR">[19]Ana!$F$2223</definedName>
    <definedName name="HAVIGA20402106033423838A20">[19]Ana!$F$2229</definedName>
    <definedName name="HAVIGA20402106033423838A20POR">[19]Ana!$F$2235</definedName>
    <definedName name="HAVIGA20402404033423838A20">[19]Ana!$F$2355</definedName>
    <definedName name="HAVIGA20402404033423838A20POR">[19]Ana!$F$2360</definedName>
    <definedName name="HAVIGA20402406033423838A20">[19]Ana!$F$2366</definedName>
    <definedName name="HAVIGA20402406033423838A20POR">[19]Ana!$F$2372</definedName>
    <definedName name="HAVIGA25501244043423838A25LIGWIN">[19]Ana!$F$2017</definedName>
    <definedName name="HAVIGA25501246043423838A25LIGWIN">[19]Ana!$F$2023</definedName>
    <definedName name="HAVIGA25501804043423838A25">[19]Ana!$F$2111</definedName>
    <definedName name="HAVIGA25501804043423838A25POR">[19]Ana!$F$2116</definedName>
    <definedName name="HAVIGA25501806043423838A25">[19]Ana!$F$2122</definedName>
    <definedName name="HAVIGA25501806043423838A25POR">[19]Ana!$F$2128</definedName>
    <definedName name="HAVIGA25502104043423838A25">[19]Ana!$F$2248</definedName>
    <definedName name="HAVIGA25502104043423838A25POR">[19]Ana!$F$2253</definedName>
    <definedName name="HAVIGA25502106043423838A25">[19]Ana!$F$2259</definedName>
    <definedName name="HAVIGA25502106043423838A25POR">[19]Ana!$F$2265</definedName>
    <definedName name="HAVIGA25502404043423838A25">[19]Ana!$F$2385</definedName>
    <definedName name="HAVIGA25502404043423838A25POR">[19]Ana!$F$2390</definedName>
    <definedName name="HAVIGA25502406043423838A25">[19]Ana!$F$2396</definedName>
    <definedName name="HAVIGA25502406043423838A25POR">[19]Ana!$F$2402</definedName>
    <definedName name="HAVIGA3060124404123838A25LIGWIN">[19]Ana!$F$2036</definedName>
    <definedName name="HAVIGA3060124604123838A25LIGWIN">[19]Ana!$F$2042</definedName>
    <definedName name="HAVIGA3060180404123838A25">[19]Ana!$F$2141</definedName>
    <definedName name="HAVIGA3060180404123838A25POR">[19]Ana!$F$2146</definedName>
    <definedName name="HAVIGA3060180604123838A25">[19]Ana!$F$2152</definedName>
    <definedName name="HAVIGA3060180604123838A25POR">[19]Ana!$F$2158</definedName>
    <definedName name="HAVIGA3060210404123838A25">[19]Ana!$F$2278</definedName>
    <definedName name="HAVIGA3060210404123838A25POR">[19]Ana!$F$2283</definedName>
    <definedName name="HAVIGA3060210604123838A25">[19]Ana!$F$2289</definedName>
    <definedName name="HAVIGA3060210604123838A25POR">[19]Ana!$F$2295</definedName>
    <definedName name="HAVIGA3060240404123838A25">[19]Ana!$F$2415</definedName>
    <definedName name="HAVIGA3060240404123838A25POR">[19]Ana!$F$2420</definedName>
    <definedName name="HAVIGA3060240604123838A25">[19]Ana!$F$2426</definedName>
    <definedName name="HAVIGA3060240604123838A25POR">[19]Ana!$F$2432</definedName>
    <definedName name="HAVIGA408012440512122538A25LIGWIN">[19]Ana!$F$2061</definedName>
    <definedName name="HAVIGA4080124405121238A25LIGWIN">[19]Ana!$F$2056</definedName>
    <definedName name="HAVIGA4080124605121238A25LIGWIN">[19]Ana!$F$2068</definedName>
    <definedName name="HAVIGA4080180405121238A25">[19]Ana!$F$2172</definedName>
    <definedName name="HAVIGA4080180405121238A25POR">[19]Ana!$F$2177</definedName>
    <definedName name="HAVIGA408018060512122538A25">[19]Ana!$F$2198</definedName>
    <definedName name="HAVIGA408018060512122538A25POR">[19]Ana!$F$2205</definedName>
    <definedName name="HAVIGA4080180605121238A25">[19]Ana!$F$2184</definedName>
    <definedName name="HAVIGA4080180605121238A25POR">[19]Ana!$F$2191</definedName>
    <definedName name="HAVIGA4080210405121238A25">[19]Ana!$F$2309</definedName>
    <definedName name="HAVIGA4080210405121238A25por">[19]Ana!$F$2314</definedName>
    <definedName name="HAVIGA408021060512122538A25">[19]Ana!$F$2335</definedName>
    <definedName name="HAVIGA408021060512122538A25POR">[19]Ana!$F$2342</definedName>
    <definedName name="HAVIGA4080210605121238A25">[19]Ana!$F$2321</definedName>
    <definedName name="HAVIGA4080210605121238A25POR">[19]Ana!$F$2328</definedName>
    <definedName name="HAVIGA4080240405121238A25">[19]Ana!$F$2446</definedName>
    <definedName name="HAVIGA4080240405121238A25POR">[19]Ana!$F$2451</definedName>
    <definedName name="HAVIGA408024060512122538A25">[19]Ana!$F$2472</definedName>
    <definedName name="HAVIGA408024060512122538A25PORT">[19]Ana!$F$2479</definedName>
    <definedName name="HAVIGA4080240605121238A25">[19]Ana!$F$2458</definedName>
    <definedName name="HAVIGA4080240605121238A25POR">[19]Ana!$F$2465</definedName>
    <definedName name="HAVIVAR25A65">'[4]Anal. horm.'!#REF!</definedName>
    <definedName name="HAVPORTCISTCONTRA">#REF!</definedName>
    <definedName name="HAVRIOSTPONDCONTRA">#REF!</definedName>
    <definedName name="HAVUE4010124402383825A20LIGWIN">[19]Ana!$F$2547</definedName>
    <definedName name="HAVUE40101244023838A20LIGWIN">[19]Ana!$F$2543</definedName>
    <definedName name="HAVUE4010124602383825A20LIGWIN">[19]Ana!$F$2557</definedName>
    <definedName name="HAVUE40101246023838A20LIGWIN">[19]Ana!$F$2552</definedName>
    <definedName name="HAVUE4010180402383825A20">[19]Ana!$F$2599</definedName>
    <definedName name="HAVUE40101804023838A20">[19]Ana!$F$2595</definedName>
    <definedName name="HAVUE40101806023838A20">[19]Ana!$F$2604</definedName>
    <definedName name="HAVUE4012124402383825A20LIGWIN">[19]Ana!$F$2573</definedName>
    <definedName name="HAVUE40121244023838A20LIGWIN">[19]Ana!$F$2569</definedName>
    <definedName name="HAVUE4012124602383825A20LIGWIN">[19]Ana!$F$2583</definedName>
    <definedName name="HAVUE40121246023838A20LIGWIN">[19]Ana!$F$2578</definedName>
    <definedName name="HAVUE4012180402383825A20">[19]Ana!$F$2625</definedName>
    <definedName name="HAVUE40121804023838A20">[19]Ana!$F$2621</definedName>
    <definedName name="HAVUE4012180602383825A20">[19]Ana!$F$2635</definedName>
    <definedName name="HAVUE40121806023838A20">[19]Ana!$F$2630</definedName>
    <definedName name="HAVUELO10CONTRA">#REF!</definedName>
    <definedName name="HAZA12">'[4]Anal. horm.'!#REF!</definedName>
    <definedName name="HAZCH301354081225C634ADLIG">[19]Ana!$F$2652</definedName>
    <definedName name="HAZCH3013540812C634ADLIG">[19]Ana!$F$2645</definedName>
    <definedName name="HAZCH301356081225C634ADLIG">[19]Ana!$F$2666</definedName>
    <definedName name="HAZCH3013560812C634ADLIG">[19]Ana!$F$2659</definedName>
    <definedName name="HAZCH301404081225C634AD">[19]Ana!$F$2708</definedName>
    <definedName name="HAZCH3014040812C634AD">[19]Ana!$F$2701</definedName>
    <definedName name="HAZCH301406081225C634AD">[19]Ana!$F$2722</definedName>
    <definedName name="HAZCH3014060812C634AD">[19]Ana!$F$2715</definedName>
    <definedName name="HAZCH301804081225C634AD">[19]Ana!$F$2764</definedName>
    <definedName name="HAZCH3018040812C634AD">[19]Ana!$F$2757</definedName>
    <definedName name="HAZCH301806081225C634AD">[19]Ana!$F$2778</definedName>
    <definedName name="HAZCH3018060812C634AD">[19]Ana!$F$2771</definedName>
    <definedName name="HAZCH302104081225C634AD">[19]Ana!$F$2820</definedName>
    <definedName name="HAZCH3021040812C634AD">[19]Ana!$F$2813</definedName>
    <definedName name="HAZCH302106081225C634AD">[19]Ana!$F$2834</definedName>
    <definedName name="HAZCH3021060812C634AD">[19]Ana!$F$2827</definedName>
    <definedName name="HAZCH302404081225C634AD">[19]Ana!$F$2876</definedName>
    <definedName name="HAZCH3024040812C634AD">[19]Ana!$F$2869</definedName>
    <definedName name="HAZCH302406081225C634AD">[19]Ana!$F$2890</definedName>
    <definedName name="HAZCH3024060812C634AD">[19]Ana!$F$2883</definedName>
    <definedName name="HAZCH35180401225A15ADC18342CAM">[19]Ana!$F$2935</definedName>
    <definedName name="HAZCH351804012A15ADC18342CAM">[19]Ana!$F$2928</definedName>
    <definedName name="HAZCH35180601225A15ADC18342CAM">[19]Ana!$F$2949</definedName>
    <definedName name="HAZCH351806012A15ADC18342CAM">[19]Ana!$F$2942</definedName>
    <definedName name="HAZCH35210401225A15ADC18342CAM">[19]Ana!$F$2963</definedName>
    <definedName name="HAZCH352104012A15ADC18342CAM">[19]Ana!$F$2956</definedName>
    <definedName name="HAZCH35210601225A15ADC18342CAM">[19]Ana!$F$2977</definedName>
    <definedName name="HAZCH352106012A15ADC18342CAM">[19]Ana!$F$2970</definedName>
    <definedName name="HAZCH35240401225A15ADC18342CAM">[19]Ana!$F$2991</definedName>
    <definedName name="HAZCH352404012A15ADC18342CAM">[19]Ana!$F$2984</definedName>
    <definedName name="HAZCH35240601225A15ADC18342CAM">[19]Ana!$F$3005</definedName>
    <definedName name="HAZCH352406012A15ADC18342CAM">[19]Ana!$F$2998</definedName>
    <definedName name="HAZCH4013540812C634ADLIG">[19]Ana!$F$2673</definedName>
    <definedName name="HAZCH4013560812C634ADLIG">[19]Ana!$F$2680</definedName>
    <definedName name="HAZCH401404081225C634AD">[19]Ana!$F$2736</definedName>
    <definedName name="HAZCH4014040812C634AD">[19]Ana!$F$2729</definedName>
    <definedName name="HAZCH401804081225C634AD">[19]Ana!$F$2792</definedName>
    <definedName name="HAZCH4018040812C634AD">[19]Ana!$F$2785</definedName>
    <definedName name="HAZCH402104081225C634AD">[19]Ana!$F$2848</definedName>
    <definedName name="HAZCH4021040812C634AD">[19]Ana!$F$2841</definedName>
    <definedName name="HAZCH402404081225C634AD">[19]Ana!$F$2904</definedName>
    <definedName name="HAZCH4024040812C634AD">[19]Ana!$F$2897</definedName>
    <definedName name="HAZCH402406081225C634AD">[19]Ana!$F$2918</definedName>
    <definedName name="HAZCH4024060812C634AD">[19]Ana!$F$2911</definedName>
    <definedName name="HAZCH601356081225C634ADLIG">[19]Ana!$F$2694</definedName>
    <definedName name="HAZCH6013560812C634ADLIG">[19]Ana!$F$2687</definedName>
    <definedName name="HAZCH601406081225C634AD">[19]Ana!$F$2750</definedName>
    <definedName name="HAZCH6014060812C634AD">[19]Ana!$F$2743</definedName>
    <definedName name="HAZCH601806081225C634AD">[19]Ana!$F$2806</definedName>
    <definedName name="HAZCH6018060812C634AD">[19]Ana!$F$2799</definedName>
    <definedName name="HAZCH602106081225C634AD">[19]Ana!$F$2862</definedName>
    <definedName name="HAZCH6021060812C634AD">[19]Ana!$F$2855</definedName>
    <definedName name="HAZCPONDCONTRA">#REF!</definedName>
    <definedName name="HAZFOSOCONTRA">#REF!</definedName>
    <definedName name="HAZM201512423838A30LIG">[19]Ana!$F$3035</definedName>
    <definedName name="HAZM301512423838A30LIG">[19]Ana!$F$3041</definedName>
    <definedName name="HAZM302012423838A25LIG">[19]Ana!$F$3053</definedName>
    <definedName name="HAZM302013523838A25LIG">[19]Ana!$F$3014</definedName>
    <definedName name="HAZM302014023838A25">[19]Ana!$F$3074</definedName>
    <definedName name="HAZM30X20180">[19]Ana!$F$3095</definedName>
    <definedName name="HAZM401512423838A30LIG">[19]Ana!$F$3047</definedName>
    <definedName name="HAZM452012433838A25LIG">[19]Ana!$F$3058</definedName>
    <definedName name="HAZM452013533838A25LIG">[19]Ana!$F$3019</definedName>
    <definedName name="HAZM452014033838A25">[19]Ana!$F$3079</definedName>
    <definedName name="HAZM452018033838A25">[19]Ana!$F$3100</definedName>
    <definedName name="HAZM452512433838A25LIG">[19]Ana!$F$3063</definedName>
    <definedName name="HAZM452513533838A25LIG">[19]Ana!$F$3024</definedName>
    <definedName name="HAZM452514033838A25">[19]Ana!$F$3084</definedName>
    <definedName name="HAZM452521033838A25">[19]Ana!$F$3115</definedName>
    <definedName name="HAZM452524033838A25">[19]Ana!$F$3125</definedName>
    <definedName name="HAZM45X25180">[19]Ana!$F$3105</definedName>
    <definedName name="HAZM602512433838A25LIG">[19]Ana!$F$3068</definedName>
    <definedName name="HAZM602513533838A25LIG">[19]Ana!$F$3029</definedName>
    <definedName name="HAZM602514033838A25">[19]Ana!$F$3089</definedName>
    <definedName name="HAZM602521033838A25">[19]Ana!$F$3120</definedName>
    <definedName name="HAZM602524033838A25">[19]Ana!$F$3130</definedName>
    <definedName name="HAZM60X25180">[19]Ana!$F$3110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ALB">#REF!</definedName>
    <definedName name="HERCARP">#REF!</definedName>
    <definedName name="HERELE">#REF!</definedName>
    <definedName name="HERMED">#REF!</definedName>
    <definedName name="HERPIN">#REF!</definedName>
    <definedName name="HERPLO">#REF!</definedName>
    <definedName name="HERR_MENO">#REF!</definedName>
    <definedName name="HERRERIA">#REF!</definedName>
    <definedName name="HERSEG">#REF!</definedName>
    <definedName name="HERSUB">#REF!</definedName>
    <definedName name="HERTRA">#REF!</definedName>
    <definedName name="HERVAR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[23]INSUMOS!$B$69:$D$69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[19]Ana!$F$3246</definedName>
    <definedName name="HOJASEGUETA">#REF!</definedName>
    <definedName name="HOM240KC">'[4]anal term'!#REF!</definedName>
    <definedName name="HOR180PLA">[17]Mat!$D$114</definedName>
    <definedName name="HOR240PLA">[17]Mat!$D$116</definedName>
    <definedName name="HOR280PLA">[17]Mat!$D$119</definedName>
    <definedName name="HORACIO">#REF!</definedName>
    <definedName name="HORACIO_2">"$#REF!.$L$66:$W$66"</definedName>
    <definedName name="HORACIO_3">"$#REF!.$L$66:$W$66"</definedName>
    <definedName name="horadia">#REF!</definedName>
    <definedName name="horames">#REF!</definedName>
    <definedName name="horind100">#REF!</definedName>
    <definedName name="horind140">#REF!</definedName>
    <definedName name="horind180">#REF!</definedName>
    <definedName name="horind210">#REF!</definedName>
    <definedName name="horm.1.2">'[9]Ana. Horm mexc mort'!$D$70</definedName>
    <definedName name="horm.1.3">'[4]Analisis Unit. '!$F$74</definedName>
    <definedName name="horm.1.3.5">'[4]Analisis Unit. '!$F$64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124">[19]Ana!$F$3302</definedName>
    <definedName name="HORM124LIGADORA">[19]Ana!$F$3309</definedName>
    <definedName name="HORM124LIGAWINCHE">[19]Ana!$F$3316</definedName>
    <definedName name="HORM124M">#REF!</definedName>
    <definedName name="HORM135">[19]Ana!$F$3281</definedName>
    <definedName name="HORM135LIGADORA">[19]Ana!$F$3288</definedName>
    <definedName name="HORM135LIGAWINCHE">[19]Ana!$F$3295</definedName>
    <definedName name="HORM135M">#REF!</definedName>
    <definedName name="HORM140">[19]Ana!$F$3138</definedName>
    <definedName name="HORM140IND">#REF!</definedName>
    <definedName name="HORM140LI">#REF!</definedName>
    <definedName name="HORM160">[19]Ana!$F$3143</definedName>
    <definedName name="HORM180">[19]Ana!$F$3148</definedName>
    <definedName name="HORM180IND">#REF!</definedName>
    <definedName name="HORM180LI">#REF!</definedName>
    <definedName name="HORM210">[19]Ana!$F$3153</definedName>
    <definedName name="HORM210IND">#REF!</definedName>
    <definedName name="HORM240">[19]Ana!$F$3158</definedName>
    <definedName name="HORM240IND">'[17]Anal. horm.'!$F$69</definedName>
    <definedName name="HORM250">[19]Ana!$F$3163</definedName>
    <definedName name="HORM260">[19]Ana!$F$3168</definedName>
    <definedName name="HORM280">[19]Ana!$F$3173</definedName>
    <definedName name="HORM300">[19]Ana!$F$3178</definedName>
    <definedName name="HORM315">[19]Ana!$F$3183</definedName>
    <definedName name="HORM350">[19]Ana!$F$3188</definedName>
    <definedName name="HORM400">[19]Ana!$F$3193</definedName>
    <definedName name="HORMFROT">[19]Ana!$F$4786</definedName>
    <definedName name="Hormigón_Industrial_180_Kg_cm2">[23]INSUMOS!$B$70:$D$70</definedName>
    <definedName name="Hormigón_Industrial_210_Kg_cm2">[23]INSUMOS!$B$71:$D$71</definedName>
    <definedName name="Hormigón_Industrial_210_Kg_cm2_1">[23]INSUMOS!$B$71:$D$71</definedName>
    <definedName name="Hormigón_Industrial_210_Kg_cm2_2">[23]INSUMOS!$B$71:$D$71</definedName>
    <definedName name="Hormigón_Industrial_210_Kg_cm2_3">[23]INSUMOS!$B$71:$D$71</definedName>
    <definedName name="Hormigón_Industrial_240_Kg_cm2">[13]Insumos!#REF!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[27]MATERIALES!#REF!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ORMINDUS">#REF!</definedName>
    <definedName name="hr.grader.cat.140h">'[20]Tarifas de Alquiler de Equipo'!$I$29</definedName>
    <definedName name="hr.pala.cat.966c">'[20]Tarifas de Alquiler de Equipo'!$I$54</definedName>
    <definedName name="hr.retro.cat.225">'[20]Tarifas de Alquiler de Equipo'!$I$41</definedName>
    <definedName name="hr.retro.cat.416">'[20]Tarifas de Alquiler de Equipo'!$I$46</definedName>
    <definedName name="hr.RodDin.dinapac.ca25">'[20]Tarifas de Alquiler de Equipo'!$I$80</definedName>
    <definedName name="HSABD">#REF!</definedName>
    <definedName name="hupu2">[4]Volumenes!#REF!</definedName>
    <definedName name="hupu3">[4]Volumenes!#REF!</definedName>
    <definedName name="hupu3y">[4]Volumenes!#REF!</definedName>
    <definedName name="huve3">[4]Volumenes!#REF!</definedName>
    <definedName name="hwinche">[19]Ana!$F$3253</definedName>
    <definedName name="I">[10]A!#REF!</definedName>
    <definedName name="impempla">[4]Volumenes!#REF!</definedName>
    <definedName name="IMPERM">[17]Mat!$D$94</definedName>
    <definedName name="IMPERM.">#REF!</definedName>
    <definedName name="IMPERMEABILIZANTES">#REF!</definedName>
    <definedName name="IMPEST">[19]Ana!$F$3325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'[4]anal term'!$G$1274</definedName>
    <definedName name="IN.HI.MO.28">[15]Insumos!$G$98</definedName>
    <definedName name="INCR">#REF!</definedName>
    <definedName name="INCREM">#REF!</definedName>
    <definedName name="ind.var.pre">'[20]analisis unitarios'!$K$2</definedName>
    <definedName name="indir">#REF!</definedName>
    <definedName name="Indirectos">[24]Preferencias!$A$27:$B$50</definedName>
    <definedName name="ingeniera">#REF!</definedName>
    <definedName name="ingi">#REF!</definedName>
    <definedName name="ingii">#REF!</definedName>
    <definedName name="ingiii">#REF!</definedName>
    <definedName name="ingiiii">#REF!</definedName>
    <definedName name="INO">[16]materiales!$E$63</definedName>
    <definedName name="INOALARBCO">[19]Ana!$F$3996</definedName>
    <definedName name="INOALARBCOPVC">#REF!</definedName>
    <definedName name="INOALARCOL">[19]Ana!$F$4022</definedName>
    <definedName name="INOALARCOLPVC">#REF!</definedName>
    <definedName name="INOBCOSER">[19]Ana!$F$3970</definedName>
    <definedName name="INOBCOSTAPASERPVC">#REF!</definedName>
    <definedName name="INOBCOTAPASER">[19]Ana!$F$3944</definedName>
    <definedName name="INOBCOTAPASERPVC">#REF!</definedName>
    <definedName name="INODORO_BCO_TAPA">#REF!</definedName>
    <definedName name="INODOROC">'[4]Ana-Sanit.'!$F$237</definedName>
    <definedName name="INODOROCAMBIO">[16]Analisis!$F$547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eemmu">'[4]Ana-elect.'!#REF!</definedName>
    <definedName name="INSTVENT">#REF!</definedName>
    <definedName name="INSUMO_1">#REF!</definedName>
    <definedName name="INSUMOS">#REF!</definedName>
    <definedName name="INT3W">'[4]Ana-elect.'!#REF!</definedName>
    <definedName name="INT4W">'[4]Ana-elect.'!#REF!</definedName>
    <definedName name="INTDOB">'[4]Ana-elect.'!#REF!</definedName>
    <definedName name="intercom">'[4]Ana-elect.'!#REF!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[19]Ana!$F$3388</definedName>
    <definedName name="INTERRUPTOR4VIAS">[19]Ana!$F$3399</definedName>
    <definedName name="INTERRUPTORDOBLE">[19]Ana!$F$3366</definedName>
    <definedName name="INTERRUPTORPILOTO">[19]Ana!$F$3410</definedName>
    <definedName name="INTERRUPTORSENCILLO">[19]Ana!$F$3355</definedName>
    <definedName name="INTERRUPTORTRIPLE">[19]Ana!$F$3377</definedName>
    <definedName name="Intervención">[24]Preferencias!$G$3</definedName>
    <definedName name="ints">#REF!</definedName>
    <definedName name="INTSEN">'[4]Ana-elect.'!#REF!</definedName>
    <definedName name="itabo">#REF!</definedName>
    <definedName name="itbi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kerosene">#REF!</definedName>
    <definedName name="kglb">0.453592</definedName>
    <definedName name="khvf">#REF!</definedName>
    <definedName name="kijop">#REF!</definedName>
    <definedName name="Kilometro">[27]EQUIPOS!$I$25</definedName>
    <definedName name="komatsu">'[21]listado equipos a utilizar'!#REF!</definedName>
    <definedName name="L">#REF!</definedName>
    <definedName name="LABORATORIO">#REF!</definedName>
    <definedName name="LADRILLOS_4x8x2">#REF!</definedName>
    <definedName name="LAMP">[16]materiales!$E$57</definedName>
    <definedName name="LAMP1">[16]Analisis!$F$434</definedName>
    <definedName name="LAMPARA_FLUORESC_2x4">#REF!</definedName>
    <definedName name="LAMPARAS">#REF!</definedName>
    <definedName name="LAMPARAS_DE_1500W_220V">[35]INSU!$B$41</definedName>
    <definedName name="LAMPSECADOR">[16]materiales!$E$60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">#REF!</definedName>
    <definedName name="LAVADERO_DOBLE">#REF!</definedName>
    <definedName name="LAVADERO_GRANITO_SENCILLO">#REF!</definedName>
    <definedName name="LAVADERODOBLE">[16]materiales!$E$566</definedName>
    <definedName name="LAVADEROS">#REF!</definedName>
    <definedName name="LAVADEROSENCILLO">#REF!</definedName>
    <definedName name="LAVAMANO_19x17_BCO">#REF!</definedName>
    <definedName name="LAVAMANOC">'[4]Ana-Sanit.'!$F$265</definedName>
    <definedName name="LAVAMANOS">[16]materiales!$E$568</definedName>
    <definedName name="LAVAMANOSC">[16]Analisis!$F$572</definedName>
    <definedName name="LAVAMANOSCAMBIO">[16]Analisis!$F$586</definedName>
    <definedName name="LAVGRA1BCO">[19]Ana!$F$4071</definedName>
    <definedName name="LAVGRA1BCOPVC">#REF!</definedName>
    <definedName name="LAVGRA2BCO">[19]Ana!$F$4046</definedName>
    <definedName name="LAVGRA2BCOPVC">#REF!</definedName>
    <definedName name="Lavm">#REF!</definedName>
    <definedName name="LAVM1917BCO">[19]Ana!$F$4097</definedName>
    <definedName name="LAVM1917BCOPVC">#REF!</definedName>
    <definedName name="LAVM1917COL">[19]Ana!$F$4123</definedName>
    <definedName name="LAVM1917COLPVC">#REF!</definedName>
    <definedName name="LAVMOVABCO">[19]Ana!$F$4150</definedName>
    <definedName name="LAVMOVABCOPVC">#REF!</definedName>
    <definedName name="LAVMOVACOL">[19]Ana!$F$4177</definedName>
    <definedName name="LAVMOVACOLPVC">#REF!</definedName>
    <definedName name="LAVMSERBCO">[19]Ana!$F$4203</definedName>
    <definedName name="LAVMSERBCOPVC">#REF!</definedName>
    <definedName name="LAVOVAEMPBCOCONTRA">#REF!</definedName>
    <definedName name="lbalmbre18">'[4]Analisis Unit. '!$F$39</definedName>
    <definedName name="lbkg">#REF!</definedName>
    <definedName name="Ligado_y_vaciado">#REF!</definedName>
    <definedName name="Ligado_y_vaciado_2">#N/A</definedName>
    <definedName name="Ligado_y_vaciado_3">#N/A</definedName>
    <definedName name="Ligado_y_Vaciado_a_Mano">[23]INSUMOS!$B$136:$D$136</definedName>
    <definedName name="Ligado_y_Vaciado_con_ligadora_y_Winche">[13]Insumos!#REF!</definedName>
    <definedName name="Ligado_y_Vaciado_Hormigón_Industrial_____20_M3">[13]Insumos!#REF!</definedName>
    <definedName name="Ligado_y_Vaciado_Hormigón_Industrial_____4_M3">[13]Insumos!#REF!</definedName>
    <definedName name="Ligado_y_Vaciado_Hormigón_Industrial___10__20_M3">[13]Insumos!#REF!</definedName>
    <definedName name="Ligado_y_Vaciado_Hormigón_Industrial___4__10_M3">[13]Insumos!#REF!</definedName>
    <definedName name="ligadohormigon">[27]OBRAMANO!#REF!</definedName>
    <definedName name="LIGADORA">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[19]Ana!$F$3262</definedName>
    <definedName name="ligawinche">[19]Ana!$F$3274</definedName>
    <definedName name="limp.des.destronque">'[20]analisis unitarios'!$E$500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>'[30]analisis sto dgo'!#REF!</definedName>
    <definedName name="LINEA_DE_CONDUC">#N/A</definedName>
    <definedName name="lineout">'[30]analisis sto dgo'!#REF!</definedName>
    <definedName name="lista">#REF!</definedName>
    <definedName name="LISTADO">#REF!</definedName>
    <definedName name="ListaPuertaVentanas">'[24]Puertas-Ventanas'!$C$2:$C$76</definedName>
    <definedName name="ListaRecursos">[24]Recursos!$A$1:$A$2218</definedName>
    <definedName name="Listelos_de_20_Cms_en_Baños">[23]INSUMOS!$B$44:$D$44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ANGULAR1_2O3_8">[16]materiales!$E$572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HORRO1_2">[16]materiales!$E$573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ENTREPISO">'[41]ANALISIS H-A '!$G$437</definedName>
    <definedName name="lomaba1">[4]Volumenes!#REF!</definedName>
    <definedName name="lomaba2">[4]Volumenes!#REF!</definedName>
    <definedName name="lomaba3">[4]Volumenes!#REF!</definedName>
    <definedName name="lomabacaset">[4]Volumenes!#REF!</definedName>
    <definedName name="lomaciz3">[4]Volumenes!#REF!</definedName>
    <definedName name="LOMACIZA">'[41]ANALISIS H-A '!$G$427</definedName>
    <definedName name="Longitud_Nominal">[24]Preferencias!$F$110:$F$127</definedName>
    <definedName name="losa">#REF!</definedName>
    <definedName name="LOSA0.05">'[5]analisis h-a '!#REF!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[13]Insumos!#REF!</definedName>
    <definedName name="Losetas_33x33_Italianas____Granito_Rosa">[13]Insumos!#REF!</definedName>
    <definedName name="Losetas_de_Barro_exagonal_Grande_C_Transp.">[13]Insumos!#REF!</definedName>
    <definedName name="Losetas_de_Barro_Feria_Grande_C_Transp.">[13]Insumos!#REF!</definedName>
    <definedName name="LUBRICANTE">#REF!</definedName>
    <definedName name="luz">#REF!</definedName>
    <definedName name="LUZCENITAL">[19]Ana!$F$3344</definedName>
    <definedName name="LUZPARQEMT">#REF!</definedName>
    <definedName name="M">[1]presup.!#REF!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'[9]Costos Mano de Obra'!$O$52</definedName>
    <definedName name="M.T.">[10]A!#REF!</definedName>
    <definedName name="M_O_Armadura_Columna">[23]INSUMOS!$B$78:$D$78</definedName>
    <definedName name="M_O_Armadura_Dintel_y_Viga">[23]INSUMOS!$B$79:$D$79</definedName>
    <definedName name="M_O_Cantos">[23]INSUMOS!$B$99:$D$99</definedName>
    <definedName name="M_O_Carpintero_2da._Categoría">[23]INSUMOS!$B$96:$D$96</definedName>
    <definedName name="M_O_Cerámica_Italiana_en_Pared">[23]INSUMOS!$B$102:$D$102</definedName>
    <definedName name="M_O_Colocación_Adoquines">[23]INSUMOS!$B$104:$D$104</definedName>
    <definedName name="M_O_Colocación_de_Bloques_de_4">[23]INSUMOS!$B$105:$D$105</definedName>
    <definedName name="M_O_Colocación_de_Bloques_de_6">[23]INSUMOS!$B$106:$D$106</definedName>
    <definedName name="M_O_Colocación_de_Bloques_de_8">[23]INSUMOS!$B$107:$D$107</definedName>
    <definedName name="M_O_Colocación_Listelos">[23]INSUMOS!$B$114:$D$114</definedName>
    <definedName name="M_O_Colocación_Piso_Cerámica_Criolla">[23]INSUMOS!$B$108:$D$108</definedName>
    <definedName name="M_O_Colocación_Piso_de_Granito_40_X_40">[23]INSUMOS!$B$111:$D$111</definedName>
    <definedName name="M_O_Colocación_Zócalos_de_Cerámica">[23]INSUMOS!$B$113:$D$113</definedName>
    <definedName name="M_O_Confección_de_Andamios">[23]INSUMOS!$B$115:$D$115</definedName>
    <definedName name="M_O_Construcción_Acera_Frotada_y_Violinada">[23]INSUMOS!$B$116:$D$116</definedName>
    <definedName name="M_O_Corte_y_Amarre_de_Varilla">[23]INSUMOS!$B$119:$D$119</definedName>
    <definedName name="M_O_Elaboración__Vaciado_y_Frotado_Losa_de_Piso">[13]Insumos!#REF!</definedName>
    <definedName name="M_O_Elaboración_Cámara_Inspección">[23]INSUMOS!$B$120:$D$120</definedName>
    <definedName name="M_O_Elaboración_Trampa_de_Grasa">[23]INSUMOS!$B$121:$D$121</definedName>
    <definedName name="M_O_Encofrado_y_Desenc._Muros_Cara">[13]Insumos!#REF!</definedName>
    <definedName name="M_O_Envarillado_de_Escalera">[23]INSUMOS!$B$81:$D$81</definedName>
    <definedName name="M_O_Fino_de_Techo_Inclinado">[23]INSUMOS!$B$83:$D$83</definedName>
    <definedName name="M_O_Fino_de_Techo_Plano">[23]INSUMOS!$B$84:$D$84</definedName>
    <definedName name="M_O_Fraguache">[13]Insumos!#REF!</definedName>
    <definedName name="M_O_Goteros_Colgantes">[23]INSUMOS!$B$85:$D$85</definedName>
    <definedName name="M_O_Llenado_de_huecos">[23]INSUMOS!$B$86:$D$86</definedName>
    <definedName name="M_O_Maestro">[23]INSUMOS!$B$87:$D$87</definedName>
    <definedName name="M_O_Malla_Eléctro_Soldada">[13]Insumos!#REF!</definedName>
    <definedName name="M_O_Obrero_Ligado">[23]INSUMOS!$B$88:$D$88</definedName>
    <definedName name="M_O_Pañete_Maestreado_Exterior">[23]INSUMOS!$B$91:$D$91</definedName>
    <definedName name="M_O_Pañete_Maestreado_Interior">[23]INSUMOS!$B$92:$D$92</definedName>
    <definedName name="M_O_Preparación_del_Terreno">[23]INSUMOS!$B$94:$D$94</definedName>
    <definedName name="M_O_Quintal_Trabajado">[23]INSUMOS!$B$77:$D$77</definedName>
    <definedName name="M_O_Regado__Compactación__Mojado__Trasl.Mat.__A_M">[23]INSUMOS!$B$132:$D$132</definedName>
    <definedName name="M_O_Regado_Mojado_y_Apisonado____Material_Granular_y_Arena">[13]Insumos!#REF!</definedName>
    <definedName name="M_O_Repello">[13]Insumos!#REF!</definedName>
    <definedName name="M_O_Subida_de_Acero_para_Losa">[23]INSUMOS!$B$82:$D$82</definedName>
    <definedName name="M_O_Subida_de_Materiales">[23]INSUMOS!$B$95:$D$95</definedName>
    <definedName name="M_O_Técnico_Calificado">[23]INSUMOS!$B$149:$D$149</definedName>
    <definedName name="M_O_Zabaletas">[23]INSUMOS!$B$98:$D$98</definedName>
    <definedName name="m2ceramica">'[4]Analisis Unit. '!$F$47</definedName>
    <definedName name="m3arena">'[4]Analisis Unit. '!$F$41</definedName>
    <definedName name="m3arepanete">'[4]Analisis Unit. '!$F$44</definedName>
    <definedName name="m3grava">'[4]Analisis Unit. '!$F$42</definedName>
    <definedName name="MA">#REF!</definedName>
    <definedName name="MACA">#REF!</definedName>
    <definedName name="MACHETE">#REF!</definedName>
    <definedName name="MACO">[27]EQUIPOS!$I$21</definedName>
    <definedName name="MADCOL20X20">[4]Jornal!$D$116</definedName>
    <definedName name="MADCOL30X30">[17]Jornal!$D$117</definedName>
    <definedName name="MADCOL30X40">[17]Jornal!$D$118</definedName>
    <definedName name="MADCOL30X50">[17]Jornal!$D$122</definedName>
    <definedName name="MADCOL30X70">[17]Jornal!$D$125</definedName>
    <definedName name="MADCOL40X40">[17]Jornal!$D$119</definedName>
    <definedName name="MADCOL45X45">[17]Jornal!$D$120</definedName>
    <definedName name="MADCOL45X51">[17]Jornal!$D$126</definedName>
    <definedName name="MADCOL45X75">[17]Jornal!$D$124</definedName>
    <definedName name="MADCOLRED30">[17]Jornal!$D$137</definedName>
    <definedName name="MADE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ERAS">#REF!</definedName>
    <definedName name="MADINT15X20">[17]Jornal!$D$138</definedName>
    <definedName name="MADLO3Y4AG">[17]Jornal!$D$127</definedName>
    <definedName name="MADLOPLA">[17]Jornal!$D$128</definedName>
    <definedName name="MADMU">[17]Jornal!$D$129</definedName>
    <definedName name="MADRAMESC2">[17]Jornal!$D$131</definedName>
    <definedName name="MADVI25X40">[41]Jornal!$D$133</definedName>
    <definedName name="MADVI25X50">[17]Jornal!$D$134</definedName>
    <definedName name="MADVIAM20A40">[17]Jornal!$D$135</definedName>
    <definedName name="MADVIVAR25X40A65">[17]Jornal!$D$132</definedName>
    <definedName name="MAEL">#REF!</definedName>
    <definedName name="Maestro">#REF!</definedName>
    <definedName name="MAESTROCARP">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2.310X10">[16]materiales!$D$709</definedName>
    <definedName name="MALLA2.315X15">[16]materiales!$D$708</definedName>
    <definedName name="MALLACICL6HG">[19]Ana!$F$4383</definedName>
    <definedName name="MALLAS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oObraActividades">[24]Rendimiento!$A$1:$A$1006</definedName>
    <definedName name="ManoObraEngine">[24]Rendimiento!$A$1:$K$1006</definedName>
    <definedName name="MANT">[16]materiales!$E$38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PI">#REF!</definedName>
    <definedName name="MAPL">#REF!</definedName>
    <definedName name="maquito">'[21]listado equipos a utilizar'!#REF!</definedName>
    <definedName name="MARCO_PUERTA_PINO">#REF!</definedName>
    <definedName name="MARCOCA">#REF!</definedName>
    <definedName name="MARCOPI">#REF!</definedName>
    <definedName name="Marcos_de_Pino_Americano">[13]Insumos!#REF!</definedName>
    <definedName name="MARMOLITE">[17]Mat!$D$88</definedName>
    <definedName name="marmolpiso">#REF!</definedName>
    <definedName name="martillo">#REF!</definedName>
    <definedName name="MAT">[10]A!#REF!</definedName>
    <definedName name="Material_Base">[13]Insumos!#REF!</definedName>
    <definedName name="Material_Granular____Cascajo_T_Yubazo">[13]Insumos!#REF!</definedName>
    <definedName name="MATERIAL_RELLENO">#REF!</definedName>
    <definedName name="MATERIALES">#REF!</definedName>
    <definedName name="MATINST">#REF!</definedName>
    <definedName name="MAVA">#REF!</definedName>
    <definedName name="MBA">#REF!</definedName>
    <definedName name="MBR">#REF!</definedName>
    <definedName name="MEDESFB23">[4]Mat!$D$62</definedName>
    <definedName name="mes.camion.transp">'[20]analisis unitarios'!$F$58</definedName>
    <definedName name="mes.camioneta">'[20]analisis unitarios'!$F$57</definedName>
    <definedName name="mes.contable">'[20]analisis unitarios'!$F$6</definedName>
    <definedName name="mes.equipo.topo">'[20]analisis unitarios'!$F$20</definedName>
    <definedName name="mes.guarda.al">'[20]analisis unitarios'!$F$8</definedName>
    <definedName name="mes.ing.fre">'[20]analisis unitarios'!$F$5</definedName>
    <definedName name="mes.ing.res">'[20]analisis unitarios'!$F$4</definedName>
    <definedName name="mes.secretaria">'[20]analisis unitarios'!$F$7</definedName>
    <definedName name="mes.sereno">'[20]analisis unitarios'!$F$9</definedName>
    <definedName name="meses.proyecto">'[20]analisis unitarios'!$K$3</definedName>
    <definedName name="MEXCLADORA_LAVAMANOS">#REF!</definedName>
    <definedName name="Mez">#REF!</definedName>
    <definedName name="MEZCALAREPMOR">[19]Ana!$F$4415</definedName>
    <definedName name="MEZCBAN">#REF!</definedName>
    <definedName name="MEZCBIDET">#REF!</definedName>
    <definedName name="MEZCFREG">#REF!</definedName>
    <definedName name="MEZCLA_CAL_ARENA_PISOS">#REF!</definedName>
    <definedName name="MEZCLA1.3">[16]Analisis!$F$24</definedName>
    <definedName name="MEZCLA1.4">[16]Analisis!$F$38</definedName>
    <definedName name="MEZCLA125">#REF!</definedName>
    <definedName name="MEZCLA13">#REF!</definedName>
    <definedName name="MEZCLA14">#REF!</definedName>
    <definedName name="MezclaAntillana">#REF!</definedName>
    <definedName name="MEZCLADORAFREGADERO">[16]materiales!$E$582</definedName>
    <definedName name="MEZCLANATILLA">#REF!</definedName>
    <definedName name="MEZCLAV">#REF!</definedName>
    <definedName name="MEZCLLAVSENC">[16]materiales!$E$585</definedName>
    <definedName name="MEZEMP">[19]Ana!$F$4397</definedName>
    <definedName name="MEZPA">#REF!</definedName>
    <definedName name="MI">[1]presup.!#REF!</definedName>
    <definedName name="MKLLL">#REF!</definedName>
    <definedName name="mlzocalo">'[4]Analisis Unit. '!$F$46</definedName>
    <definedName name="MO">#REF!</definedName>
    <definedName name="mo.cer.pared">'[4]Analisis Unit. '!$F$26</definedName>
    <definedName name="MO_ACCATO">mocuadrillas #REF!</definedName>
    <definedName name="MO_ACCEMP">mocuadrillas #REF!</definedName>
    <definedName name="MO_ACERA">#REF!</definedName>
    <definedName name="MO_ACERA_FROTyVIOL">#REF!</definedName>
    <definedName name="MO_AMARREVARILLA40">#REF!</definedName>
    <definedName name="MO_ANDAMIOS">mocuadrillas #REF!</definedName>
    <definedName name="MO_APLICARLACA2C">mocuadrillas #REF!</definedName>
    <definedName name="MO_BASECON">#REF!</definedName>
    <definedName name="MO_BLOCK12">#REF!</definedName>
    <definedName name="MO_BLOCK4">#REF!</definedName>
    <definedName name="MO_BLOCK6">#REF!</definedName>
    <definedName name="MO_BLOCK8">#REF!</definedName>
    <definedName name="MO_BLOCKORN52X5X20">#REF!</definedName>
    <definedName name="MO_BOTCOEMP">mocuadrillas #REF!</definedName>
    <definedName name="MO_BOTCOSUP">mocuadrillas #REF!</definedName>
    <definedName name="MO_BOTLUEMP">mocuadrillas #REF!</definedName>
    <definedName name="MO_BOTLUSUP">mocuadrillas #REF!</definedName>
    <definedName name="MO_CANTOS">#REF!</definedName>
    <definedName name="MO_CARANTEPH10">mocuadrillas #REF!</definedName>
    <definedName name="MO_CARARCOFON20RAD30">mocuadrillas #REF!</definedName>
    <definedName name="MO_CARASB36">mocuadrillas #REF!</definedName>
    <definedName name="MO_CARASB36ENLATES">mocuadrillas #REF!</definedName>
    <definedName name="MO_CARASB38">mocuadrillas #REF!</definedName>
    <definedName name="MO_CARASB38ENLATES">mocuadrillas #REF!</definedName>
    <definedName name="MO_CARCABASB">mocuadrillas #REF!</definedName>
    <definedName name="MO_CARCABZINC">mocuadrillas #REF!</definedName>
    <definedName name="MO_CARCIELORASB2X2">mocuadrillas #REF!</definedName>
    <definedName name="MO_CARCIELORCARCOSTILLA">mocuadrillas #REF!</definedName>
    <definedName name="MO_CARCIELORPLY2X2">mocuadrillas #REF!</definedName>
    <definedName name="MO_CARCIELORPLYCARPIEDRA">mocuadrillas #REF!</definedName>
    <definedName name="MO_CARCOL1X1CONF">mocuadrillas #REF!</definedName>
    <definedName name="MO_CARCOL1X1INST">mocuadrillas #REF!</definedName>
    <definedName name="MO_CARCOL2TAPA10RETALLE">mocuadrillas #REF!</definedName>
    <definedName name="MO_CARCOL2TAPA20RETALLE">mocuadrillas #REF!</definedName>
    <definedName name="MO_CARCOL2TAPA30">mocuadrillas #REF!</definedName>
    <definedName name="MO_CARCOL2TAPA30RETALLE">mocuadrillas #REF!</definedName>
    <definedName name="MO_CARCOL2TAPA40">mocuadrillas #REF!</definedName>
    <definedName name="MO_CARCOL2TAPA50">mocuadrillas #REF!</definedName>
    <definedName name="MO_CARCOL30X30CONF">mocuadrillas #REF!</definedName>
    <definedName name="MO_CARCOL30X30INST">mocuadrillas #REF!</definedName>
    <definedName name="MO_CARCOL40X40CONF">mocuadrillas #REF!</definedName>
    <definedName name="MO_CARCOL40X40INST">mocuadrillas #REF!</definedName>
    <definedName name="MO_CARCOL50X50CONF">mocuadrillas #REF!</definedName>
    <definedName name="MO_CARCOL50X50INST">mocuadrillas #REF!</definedName>
    <definedName name="MO_CARCOL60X60CONF">mocuadrillas #REF!</definedName>
    <definedName name="MO_CARCOL60X60INST">mocuadrillas #REF!</definedName>
    <definedName name="MO_CARCOL70X70CONF">mocuadrillas #REF!</definedName>
    <definedName name="MO_CARCOL70X70INST">mocuadrillas #REF!</definedName>
    <definedName name="MO_CARCOL80X80CONF">mocuadrillas #REF!</definedName>
    <definedName name="MO_CARCOL80X80INST">mocuadrillas #REF!</definedName>
    <definedName name="MO_CARCOLADIC">mocuadrillas #REF!</definedName>
    <definedName name="MO_CARCOLADICINST">mocuadrillas #REF!</definedName>
    <definedName name="MO_CARCOLCONICA100">mocuadrillas #REF!</definedName>
    <definedName name="MO_CARCOLCONICA100INST">mocuadrillas #REF!</definedName>
    <definedName name="MO_CARCOLCONICA50">mocuadrillas #REF!</definedName>
    <definedName name="MO_CARCOLCONICA50INST">mocuadrillas #REF!</definedName>
    <definedName name="MO_CARCOLCONICA60">mocuadrillas #REF!</definedName>
    <definedName name="MO_CARCOLCONICA60INST">mocuadrillas #REF!</definedName>
    <definedName name="MO_CARCOLCONICA70">mocuadrillas #REF!</definedName>
    <definedName name="MO_CARCOLCONICA70INST">mocuadrillas #REF!</definedName>
    <definedName name="MO_CARCOLCONICA80">mocuadrillas #REF!</definedName>
    <definedName name="MO_CARCOLCONICA80INST">mocuadrillas #REF!</definedName>
    <definedName name="MO_CARCOLCONICA90">mocuadrillas #REF!</definedName>
    <definedName name="MO_CARCOLCONICA90INST">mocuadrillas #REF!</definedName>
    <definedName name="MO_CARCOLRED100">mocuadrillas #REF!</definedName>
    <definedName name="MO_CARCOLRED100INST">mocuadrillas #REF!</definedName>
    <definedName name="MO_CARCOLRED50">mocuadrillas #REF!</definedName>
    <definedName name="MO_CARCOLRED50INST">mocuadrillas #REF!</definedName>
    <definedName name="MO_CARCOLRED60">mocuadrillas #REF!</definedName>
    <definedName name="MO_CARCOLRED60INST">mocuadrillas #REF!</definedName>
    <definedName name="MO_CARCOLRED70">mocuadrillas #REF!</definedName>
    <definedName name="MO_CARCOLRED70INST">mocuadrillas #REF!</definedName>
    <definedName name="MO_CARCOLRED80">mocuadrillas #REF!</definedName>
    <definedName name="MO_CARCOLRED80INST">mocuadrillas #REF!</definedName>
    <definedName name="MO_CARCOLRED90">mocuadrillas #REF!</definedName>
    <definedName name="MO_CARCOLRED90INST">mocuadrillas #REF!</definedName>
    <definedName name="MO_CARDIN20LUZ2">mocuadrillas #REF!</definedName>
    <definedName name="MO_CARDIN40LUZ2">mocuadrillas #REF!</definedName>
    <definedName name="MO_CARDIVPLY1">mocuadrillas #REF!</definedName>
    <definedName name="MO_CARDIVPLY2">mocuadrillas #REF!</definedName>
    <definedName name="MO_CARETEO">#REF!</definedName>
    <definedName name="MO_CARFP275">mocuadrillas #REF!</definedName>
    <definedName name="MO_CARFP3">mocuadrillas #REF!</definedName>
    <definedName name="MO_CARFP3OMASAGUAS">mocuadrillas #REF!</definedName>
    <definedName name="MO_CARFP4">mocuadrillas #REF!</definedName>
    <definedName name="MO_CARFP5">mocuadrillas #REF!</definedName>
    <definedName name="MO_CARFP6">mocuadrillas #REF!</definedName>
    <definedName name="MO_CARMUROCONF">mocuadrillas #REF!</definedName>
    <definedName name="MO_CARMUROINST">mocuadrillas #REF!</definedName>
    <definedName name="MO_CARRAMPALISACONF">mocuadrillas #REF!</definedName>
    <definedName name="MO_CARSISALENLATES">mocuadrillas #REF!</definedName>
    <definedName name="MO_CARTIJATOR">mocuadrillas #REF!</definedName>
    <definedName name="MO_CARTIJCLAV">mocuadrillas #REF!</definedName>
    <definedName name="MO_CARVIGAAMA1520X20">mocuadrillas #REF!</definedName>
    <definedName name="MO_CARVIGAAMA1520X30">mocuadrillas #REF!</definedName>
    <definedName name="MO_CARVIGAAMA1520X40">mocuadrillas #REF!</definedName>
    <definedName name="MO_CARVIGAAMA1520X50">mocuadrillas #REF!</definedName>
    <definedName name="MO_CARVIGAFONDOH10">mocuadrillas #REF!</definedName>
    <definedName name="MO_CARVIGAINVTAPA10">mocuadrillas #REF!</definedName>
    <definedName name="MO_CARVIGATAPADIC">mocuadrillas #REF!</definedName>
    <definedName name="MO_CARVIGATAPAH10">mocuadrillas #REF!</definedName>
    <definedName name="MO_CARVIGZAP40X40">mocuadrillas #REF!</definedName>
    <definedName name="MO_CARVIGZAP50X50">mocuadrillas #REF!</definedName>
    <definedName name="MO_CARVIGZAP60X60">mocuadrillas #REF!</definedName>
    <definedName name="MO_CARVUELO1">mocuadrillas #REF!</definedName>
    <definedName name="MO_CARVUELO10">mocuadrillas #REF!</definedName>
    <definedName name="MO_CARVUELO20">mocuadrillas #REF!</definedName>
    <definedName name="MO_CARVUELO30">mocuadrillas #REF!</definedName>
    <definedName name="MO_CARVUELO40">mocuadrillas #REF!</definedName>
    <definedName name="MO_CARVUELO5090">mocuadrillas #REF!</definedName>
    <definedName name="MO_CARZINC">mocuadrillas #REF!</definedName>
    <definedName name="MO_CARZINCENLATES">mocuadrillas #REF!</definedName>
    <definedName name="MO_CERRADURACTE">mocuadrillas 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CONFPUERTABISCLA">mocuadrillas #REF!</definedName>
    <definedName name="MO_CONFPUERTACLA">mocuadrillas #REF!</definedName>
    <definedName name="MO_CONFPUERTAFORROZINC">mocuadrillas #REF!</definedName>
    <definedName name="MO_CONFPUERTAPLUM">mocuadrillas #REF!</definedName>
    <definedName name="MO_CONTEN553015">#REF!</definedName>
    <definedName name="MO_CORTEEQUIPO">mocuadrillas #REF!</definedName>
    <definedName name="MO_DEMOLICION_MURO_HA">#REF!</definedName>
    <definedName name="MO_DESENCARCO">mocuadrillas #REF!</definedName>
    <definedName name="MO_DESENCCOL">mocuadrillas #REF!</definedName>
    <definedName name="MO_DESENCDIN">mocuadrillas #REF!</definedName>
    <definedName name="MO_DESENCFP275">mocuadrillas #REF!</definedName>
    <definedName name="MO_DESENCFPADIC">mocuadrillas #REF!</definedName>
    <definedName name="MO_DESENCVIGA">mocuadrillas 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MPALMEAGUA212">mocuadrillas #REF!</definedName>
    <definedName name="MO_EMPAÑETECOL">#REF!</definedName>
    <definedName name="MO_EMPAÑETEEXT">#REF!</definedName>
    <definedName name="MO_EMPAÑETEINT">#REF!</definedName>
    <definedName name="MO_EMPAÑETEPULSCOL">#REF!</definedName>
    <definedName name="MO_EMPAÑETERASG">#REF!</definedName>
    <definedName name="MO_EMPAÑETETECHOVIGA">#REF!</definedName>
    <definedName name="MO_ENCTCANTEP">mocuadrillas #REF!</definedName>
    <definedName name="MO_ENCTCCAVA">mocuadrillas #REF!</definedName>
    <definedName name="MO_ENCTCCOL30">mocuadrillas #REF!</definedName>
    <definedName name="MO_ENCTCCOL4050">mocuadrillas #REF!</definedName>
    <definedName name="MO_ENCTCCOLCIL20">mocuadrillas #REF!</definedName>
    <definedName name="MO_ENCTCCOLCIL30">mocuadrillas #REF!</definedName>
    <definedName name="MO_ENCTCCOLCIL40">mocuadrillas #REF!</definedName>
    <definedName name="MO_ENCTCDINT">mocuadrillas #REF!</definedName>
    <definedName name="MO_ENCTCGUARDLOSA">mocuadrillas #REF!</definedName>
    <definedName name="MO_ENCTCGUARDPLATEA">mocuadrillas #REF!</definedName>
    <definedName name="MO_ENCTCISTERNA">mocuadrillas #REF!</definedName>
    <definedName name="MO_ENCTCLOSA3AGUA">mocuadrillas #REF!</definedName>
    <definedName name="MO_ENCTCLOSAINCL1">mocuadrillas #REF!</definedName>
    <definedName name="MO_ENCTCLOSAINCL2">mocuadrillas #REF!</definedName>
    <definedName name="MO_ENCTCLOSAPLA">mocuadrillas #REF!</definedName>
    <definedName name="MO_ENCTCMUROCARA">mocuadrillas #REF!</definedName>
    <definedName name="MO_ENCTCORNIZALOSA">mocuadrillas #REF!</definedName>
    <definedName name="MO_ENCTCPERGOLA">mocuadrillas #REF!</definedName>
    <definedName name="MO_ENCTCRAMPA">mocuadrillas #REF!</definedName>
    <definedName name="MO_ENCTCVAH30">mocuadrillas #REF!</definedName>
    <definedName name="MO_ENCTCVIGA2040">mocuadrillas #REF!</definedName>
    <definedName name="MO_ENCTCVIGA3050">mocuadrillas #REF!</definedName>
    <definedName name="MO_ENCTCVIGA3060">mocuadrillas #REF!</definedName>
    <definedName name="MO_ENCTCVIGA4080">mocuadrillas #REF!</definedName>
    <definedName name="MO_ENCTCVIGAINV2040">mocuadrillas #REF!</definedName>
    <definedName name="MO_ENCTCVIGAINV2050">mocuadrillas #REF!</definedName>
    <definedName name="MO_ENCTCVIGAINV2080">mocuadrillas #REF!</definedName>
    <definedName name="MO_ENCTCVIGASMURO30">mocuadrillas #REF!</definedName>
    <definedName name="MO_ENCTCVIGASMURO50">mocuadrillas #REF!</definedName>
    <definedName name="MO_ENCTCVUE6">mocuadrillas #REF!</definedName>
    <definedName name="MO_ENCTCVUEINCL1D">mocuadrillas #REF!</definedName>
    <definedName name="MO_ENCTCVUEINCL2D">mocuadrillas #REF!</definedName>
    <definedName name="MO_ENCTCVUEINCL3D">mocuadrillas #REF!</definedName>
    <definedName name="MO_ENCTCVUEINCLMAS3D">mocuadrillas #REF!</definedName>
    <definedName name="MO_ENCTCVUEPLANO">mocuadrillas #REF!</definedName>
    <definedName name="MO_ENTABLILLADOS">#REF!</definedName>
    <definedName name="MO_ESCACCGRA">mocuadrillas #REF!</definedName>
    <definedName name="MO_ESCALON_GRANITO">#REF!</definedName>
    <definedName name="MO_ESCALON_HUELLA_y_CONTRAHUELLA">#REF!</definedName>
    <definedName name="MO_ESCHCH">mocuadrillas #REF!</definedName>
    <definedName name="MO_ESCREVCERCRI">mocuadrillas #REF!</definedName>
    <definedName name="MO_ESCREVCERIMP">mocuadrillas #REF!</definedName>
    <definedName name="MO_ESCREVMEZC">mocuadrillas #REF!</definedName>
    <definedName name="MO_ESCYREVLADR">mocuadrillas 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EXCRCOM3">mocuadrillas #REF!</definedName>
    <definedName name="MO_EXCRCOM5">mocuadrillas #REF!</definedName>
    <definedName name="MO_EXCRCOM7">mocuadrillas #REF!</definedName>
    <definedName name="MO_FINO_TECHO_HOR">#REF!</definedName>
    <definedName name="MO_FINOHOR">#REF!</definedName>
    <definedName name="MO_FRAGUACHE">#REF!</definedName>
    <definedName name="MO_GOTEROCOL">#REF!</definedName>
    <definedName name="MO_GOTERORAN">#REF!</definedName>
    <definedName name="MO_GOTEROS">#REF!</definedName>
    <definedName name="MO_LAVAUTINDUST">mocuadrillas #REF!</definedName>
    <definedName name="MO_LAVPULH15">mocuadrillas #REF!</definedName>
    <definedName name="MO_LAVPULMAS15">mocuadrillas #REF!</definedName>
    <definedName name="MO_LLENADOHUECOS20">#REF!</definedName>
    <definedName name="MO_MARCOCAOBA">mocuadrillas #REF!</definedName>
    <definedName name="MO_MARCOCTE">mocuadrillas #REF!</definedName>
    <definedName name="MO_MARCOMET">mocuadrillas #REF!</definedName>
    <definedName name="MO_MOLDEPREFMULT">mocuadrillas 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APSERV">mocuadrillas 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PLOMADICPISO2">mocuadrillas #REF!</definedName>
    <definedName name="MO_PLOMADICPISO3">mocuadrillas #REF!</definedName>
    <definedName name="MO_PLOMADICPISO47">mocuadrillas #REF!</definedName>
    <definedName name="MO_PLOMADICPISO710">mocuadrillas #REF!</definedName>
    <definedName name="MO_PLOMADICPISOMAS10">mocuadrillas #REF!</definedName>
    <definedName name="MO_POZOSEPT">mocuadrillas #REF!</definedName>
    <definedName name="MO_PTACORRER1">mocuadrillas #REF!</definedName>
    <definedName name="MO_PTACORRER2">mocuadrillas #REF!</definedName>
    <definedName name="MO_PTAMARCLLAV">mocuadrillas #REF!</definedName>
    <definedName name="MO_PTAPANEL">mocuadrillas #REF!</definedName>
    <definedName name="MO_PTAPINO">mocuadrillas #REF!</definedName>
    <definedName name="MO_PTAPLUM">mocuadrillas #REF!</definedName>
    <definedName name="MO_PTAPLY">mocuadrillas #REF!</definedName>
    <definedName name="MO_PTAVAIVEN">mocuadrillas #REF!</definedName>
    <definedName name="MO_REPELLO">#REF!</definedName>
    <definedName name="MO_REPELLOTECHO">#REF!</definedName>
    <definedName name="MO_REPISA">mocuadrillas #REF!</definedName>
    <definedName name="MO_RESANE_FROTA">#REF!</definedName>
    <definedName name="MO_RESANE_GOMA">#REF!</definedName>
    <definedName name="MO_RESANEFROT">#REF!</definedName>
    <definedName name="MO_REVESCLADR">mocuadrillas #REF!</definedName>
    <definedName name="MO_REVESCMOSA">mocuadrillas #REF!</definedName>
    <definedName name="MO_ROCANTOENC">#REF!</definedName>
    <definedName name="MO_RUSTICO">#REF!</definedName>
    <definedName name="MO_SUBAREPOL02">#REF!</definedName>
    <definedName name="MO_SUBFDAPOL02">#REF!</definedName>
    <definedName name="MO_SUBGRAPOL02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TAPACOLECMAS20">mocuadrillas #REF!</definedName>
    <definedName name="MO_TERMESCEM">mocuadrillas #REF!</definedName>
    <definedName name="MO_VENTHCESCAND">mocuadrillas #REF!</definedName>
    <definedName name="MO_VENTHNORM">mocuadrillas #REF!</definedName>
    <definedName name="MO_VERTEDAZULEJO">mocuadrillas #REF!</definedName>
    <definedName name="MO_VERTEDPUL">mocuadrillas #REF!</definedName>
    <definedName name="MO_VIOLINAR1CARA">#REF!</definedName>
    <definedName name="MO_ZABALETA_PISO">#REF!</definedName>
    <definedName name="MO_ZABALETA_TECHO">#REF!</definedName>
    <definedName name="MO_ZABALETAPISO">#REF!</definedName>
    <definedName name="MOA">[17]Jornal!$D$173</definedName>
    <definedName name="MOACERA">#REF!</definedName>
    <definedName name="moacero">'[4]Analisis Unit. '!$G$9</definedName>
    <definedName name="moaceroaltaresitencia">#REF!</definedName>
    <definedName name="MOALBA">#REF!</definedName>
    <definedName name="MOBADEN">#REF!</definedName>
    <definedName name="MOBADENES">#REF!</definedName>
    <definedName name="MOBASECON">#REF!</definedName>
    <definedName name="MOBL6">[4]Jornal!$D$55</definedName>
    <definedName name="MOBL8">[17]Jornal!$D$56</definedName>
    <definedName name="MOBLOQUES">#REF!</definedName>
    <definedName name="MOC">#REF!</definedName>
    <definedName name="MOCANTOS">#REF!</definedName>
    <definedName name="MOCAPATER">#REF!</definedName>
    <definedName name="MOCARETEO">#REF!</definedName>
    <definedName name="MOCARLLA">[17]Jornal!$D$60</definedName>
    <definedName name="MOCARP">#REF!</definedName>
    <definedName name="MOCARPCOLCON">#REF!</definedName>
    <definedName name="MOCARPCOLCUACONF">#REF!</definedName>
    <definedName name="MOCARPCOLCUAINST">#REF!</definedName>
    <definedName name="MOCARPCOLINS">#REF!</definedName>
    <definedName name="MOCARPCOLTAPAS">#REF!</definedName>
    <definedName name="MOCARPDESENC">#REF!</definedName>
    <definedName name="MOCARPESTVARIAS">#REF!</definedName>
    <definedName name="MOCARPFALSOPISO">#REF!</definedName>
    <definedName name="mocarpinteria">#REF!</definedName>
    <definedName name="MOCARPMUROS">#REF!</definedName>
    <definedName name="MOCARPOTROS">#REF!</definedName>
    <definedName name="MOCARPTC">#REF!</definedName>
    <definedName name="MOCARPTRABTERM">#REF!</definedName>
    <definedName name="MOCARPVIGADINT">#REF!</definedName>
    <definedName name="MOCER">[17]Jornal!$D$85</definedName>
    <definedName name="MOCER15A20">[17]Jornal!$D$94</definedName>
    <definedName name="MOCERCRI1520PARED">#REF!</definedName>
    <definedName name="MOCERIMP1520PARED">#REF!</definedName>
    <definedName name="MOCOL20X60">[17]Jornal!$D$123</definedName>
    <definedName name="MOCOLOCADIC">#REF!</definedName>
    <definedName name="MOCOLTEJ">[17]Jornal!$D$98</definedName>
    <definedName name="MOCONTEN553015">#REF!</definedName>
    <definedName name="MOCONTENES">#REF!</definedName>
    <definedName name="MOCU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">#REF!</definedName>
    <definedName name="MODEMOLERCIMHA">#REF!</definedName>
    <definedName name="MODEMTECHOTEJA">#REF!</definedName>
    <definedName name="MODESAGUE3Y4">'[16]M.O.'!$C$647</definedName>
    <definedName name="MODESAGUES">#REF!</definedName>
    <definedName name="Módulo_Tipo">[24]Preferencias!$I$72:$I$108</definedName>
    <definedName name="módulos">[24]Preferencias!$A$8:$A$25</definedName>
    <definedName name="MOEBANIST">#REF!</definedName>
    <definedName name="MOELECT">#REF!</definedName>
    <definedName name="MOELECTCONAPAR">#REF!</definedName>
    <definedName name="MOELECTINTSEG">#REF!</definedName>
    <definedName name="MOELECTRESECO">#REF!</definedName>
    <definedName name="MOELECTSALECON">#REF!</definedName>
    <definedName name="MOELECTSALTIM">#REF!</definedName>
    <definedName name="MOELECTSALTUBEXT">#REF!</definedName>
    <definedName name="MOELECTSALTUBOCU">#REF!</definedName>
    <definedName name="MOELECTSALWP">#REF!</definedName>
    <definedName name="MOEMPANETECOL">#REF!</definedName>
    <definedName name="MOEMPANETEEXT">#REF!</definedName>
    <definedName name="MOEMPANETEINT">#REF!</definedName>
    <definedName name="MOEMPANETERASGADO">'[16]M.O.'!$C$61</definedName>
    <definedName name="MOEMPANETETECHO">#REF!</definedName>
    <definedName name="MOEMPANETETECHO1">'[16]M.O.'!$C$63</definedName>
    <definedName name="MOEMPAÑETES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CALONES">#REF!</definedName>
    <definedName name="MOESCGRA">[17]Jornal!$D$95</definedName>
    <definedName name="MOESTRIAS">#REF!</definedName>
    <definedName name="MOEXCAVAR">#REF!</definedName>
    <definedName name="MOEXCCAL">[17]Jornal!$D$106</definedName>
    <definedName name="MOEXCROMA">[17]Jornal!$D$105</definedName>
    <definedName name="MOFINOBER">#REF!</definedName>
    <definedName name="MOFINOHOR">#REF!</definedName>
    <definedName name="MOFINOINC">[17]Jornal!$D$68</definedName>
    <definedName name="MOFINOINCL">#REF!</definedName>
    <definedName name="MOFINOPLANO">[17]Jornal!$D$69</definedName>
    <definedName name="MOFRAGUACHE">#REF!</definedName>
    <definedName name="MOGOTERO">[17]Jornal!$D$71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IMPERACRILICO">'[16]M.O.'!$C$563</definedName>
    <definedName name="MOINSTACCES">#REF!</definedName>
    <definedName name="MOINSTVENTANAS">#REF!</definedName>
    <definedName name="Mojado_en_Compactación_con_equipo">[13]Insumos!#REF!</definedName>
    <definedName name="MOJO">[42]MOJornal!$A$7</definedName>
    <definedName name="MOJORNALES">#REF!</definedName>
    <definedName name="MOLABVARIAS">#REF!</definedName>
    <definedName name="MOLADRILLOS">#REF!</definedName>
    <definedName name="MOLAVADEROS">#REF!</definedName>
    <definedName name="MOLDE_ESTAMPADO">#REF!</definedName>
    <definedName name="MOLIGADORA">'[16]M.O.'!$C$954</definedName>
    <definedName name="MOLOSETATERRAZA">#REF!</definedName>
    <definedName name="MOMALLACICL">#REF!</definedName>
    <definedName name="MOMARMOL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oAvance">[24]Finanzas!$C$12</definedName>
    <definedName name="MONTURAPU">#REF!</definedName>
    <definedName name="MOPAMAEXT">[17]Jornal!$D$63</definedName>
    <definedName name="MOPAMAINT">[17]Jornal!$D$64</definedName>
    <definedName name="MOPAMATEVI">[17]Jornal!$D$65</definedName>
    <definedName name="MOPAPU">[17]Jornal!$D$66</definedName>
    <definedName name="MOPIEDRA">#REF!</definedName>
    <definedName name="MOPIEDRAS">#REF!</definedName>
    <definedName name="MOPIGRA">[17]Jornal!$D$81</definedName>
    <definedName name="MOPIN1RA">[17]Jornal!$D$110</definedName>
    <definedName name="MOPIN2DA">[17]Jornal!$D$111</definedName>
    <definedName name="MOPINTURA">#REF!</definedName>
    <definedName name="MOPINTURAAGUA">#REF!</definedName>
    <definedName name="MOPINTURABARNIZ">'[16]M.O.'!$C$551</definedName>
    <definedName name="MOPINTURAMANT">#REF!</definedName>
    <definedName name="MOPIPORC">[17]Jornal!$D$82</definedName>
    <definedName name="MOPISOCERAMICA">#REF!</definedName>
    <definedName name="MOPISOCERCRI11520">#REF!</definedName>
    <definedName name="MOPISOCERCRI1520">#REF!</definedName>
    <definedName name="MOPISOCERIMP1520">#REF!</definedName>
    <definedName name="MOPISOESTAMPADO01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ISOS">#REF!</definedName>
    <definedName name="MOPLOM">#REF!</definedName>
    <definedName name="MOPLOMACOMURB">#REF!</definedName>
    <definedName name="MOPLOMARRASTRE">#REF!</definedName>
    <definedName name="MOPLOMAUMENTO">#REF!</definedName>
    <definedName name="MOPLOMBAJANTES">#REF!</definedName>
    <definedName name="MOPLOMBAÑERA">#REF!</definedName>
    <definedName name="MOPLOMBOMBACCIRC">#REF!</definedName>
    <definedName name="MOPLOMBOMBASCIRC">#REF!</definedName>
    <definedName name="MOPLOMCALENT">#REF!</definedName>
    <definedName name="MOPLOMCOLABASTCOBRE">#REF!</definedName>
    <definedName name="MOPLOMCOLABASTHG">#REF!</definedName>
    <definedName name="MOPLOMCOLDESPLU">#REF!</definedName>
    <definedName name="MOPLOMCONSEPTICO">#REF!</definedName>
    <definedName name="MOPLOMDESAGUES">#REF!</definedName>
    <definedName name="MOPLOMDESMONTAR">#REF!</definedName>
    <definedName name="MOPLOMEMPALMEAGUA">#REF!</definedName>
    <definedName name="MOPLOMEMPALMEARRAS">#REF!</definedName>
    <definedName name="MOPLOMFREGA">#REF!</definedName>
    <definedName name="MOPLOMINO">#REF!</definedName>
    <definedName name="MOPLOMINSTCAJAVALV">#REF!</definedName>
    <definedName name="MOPLOMINSTCAMPANAS">#REF!</definedName>
    <definedName name="MOPLOMINSTGIBAULT">#REF!</definedName>
    <definedName name="MOPLOMINSTHIDR">#REF!</definedName>
    <definedName name="MOPLOMINSTLAVADORAS">#REF!</definedName>
    <definedName name="MOPLOMINSTLLAVES">#REF!</definedName>
    <definedName name="MOPLOMINSTMANGAS">#REF!</definedName>
    <definedName name="MOPLOMINSTMEDIDOR">#REF!</definedName>
    <definedName name="MOPLOMINSTNEVERA">#REF!</definedName>
    <definedName name="MOPLOMINSTPZAESPPVC">#REF!</definedName>
    <definedName name="MOPLOMINSTPZAESPROSCA">#REF!</definedName>
    <definedName name="MOPLOMINSTTG">#REF!</definedName>
    <definedName name="MOPLOMINSTTINACO">#REF!</definedName>
    <definedName name="MOPLOMINSTVALVAIRE">#REF!</definedName>
    <definedName name="MOPLOMINSTVALVCOMPCAMP">#REF!</definedName>
    <definedName name="MOPLOMINSTVALVCOMPPLAT">#REF!</definedName>
    <definedName name="MOPLOMINSTVALVCOMPROSCA">#REF!</definedName>
    <definedName name="MOPLOMLAVA">#REF!</definedName>
    <definedName name="MOPLOMORINAL">#REF!</definedName>
    <definedName name="MOPLOMSALAGUACOB">#REF!</definedName>
    <definedName name="MOPLOMSALAGUAHGPVC">#REF!</definedName>
    <definedName name="MOPLOMTERMLAVAD">#REF!</definedName>
    <definedName name="MOPLOMTUBAC">#REF!</definedName>
    <definedName name="MOPLOMTUBALCSAN03">#REF!</definedName>
    <definedName name="MOPLOMTUBALCSAN36">#REF!</definedName>
    <definedName name="MOPLOMTUBHF">#REF!</definedName>
    <definedName name="MOPLOMTUBHG">#REF!</definedName>
    <definedName name="MOPLOMTUBPVC">#REF!</definedName>
    <definedName name="MOPULIDO">#REF!</definedName>
    <definedName name="MOPULIMENTO">#REF!</definedName>
    <definedName name="MOQUICIOS">#REF!</definedName>
    <definedName name="MOQUIGRA">[17]Jornal!$D$92</definedName>
    <definedName name="MOREGISTRO">#REF!</definedName>
    <definedName name="MOREGISTROS">#REF!</definedName>
    <definedName name="MOREJONADO">#REF!</definedName>
    <definedName name="MOREPELLO">#REF!</definedName>
    <definedName name="MORESANE">#REF!</definedName>
    <definedName name="MOREVEST">#REF!</definedName>
    <definedName name="MORFIN210">#REF!</definedName>
    <definedName name="morfraguache">'[4]Analisis Unit. '!$F$96</definedName>
    <definedName name="morpanete">'[4]Analisis Unit. '!$F$85</definedName>
    <definedName name="mortero.1.4.pañete">'[9]Ana. Horm mexc mort'!$D$85</definedName>
    <definedName name="MORTERO1.10">[16]Analisis!$F$60</definedName>
    <definedName name="MORTERO1.2">[16]Analisis!$F$46</definedName>
    <definedName name="MORTERO1.3">#REF!</definedName>
    <definedName name="MORTERO1.4">#REF!</definedName>
    <definedName name="MORTERO110">[19]Ana!$F$4421</definedName>
    <definedName name="MORTERO12">[19]Ana!$F$4410</definedName>
    <definedName name="MORTERO13">[19]Ana!$F$4392</definedName>
    <definedName name="MORTERO14">[19]Ana!$F$4403</definedName>
    <definedName name="MORTEROBL">#REF!</definedName>
    <definedName name="MORTEROPA">#REF!</definedName>
    <definedName name="MORTEROPI">#REF!</definedName>
    <definedName name="MORTEROPU">#REF!</definedName>
    <definedName name="Mosaico_Fondo_Blanco_30x30____Corriente">[13]Insumos!#REF!</definedName>
    <definedName name="mosbotichinorojo">#REF!</definedName>
    <definedName name="MOSUBIRMAT">#REF!</definedName>
    <definedName name="MOTELE">#REF!</definedName>
    <definedName name="MOTERMTECHOS">#REF!</definedName>
    <definedName name="MOTONIVELADORA">#REF!</definedName>
    <definedName name="MOTRAMPA">#REF!</definedName>
    <definedName name="MOVACIADO">'[16]M.O.'!$C$953</definedName>
    <definedName name="MOVACIADOS">#REF!</definedName>
    <definedName name="MOVARILLEROS">#REF!</definedName>
    <definedName name="MOVARIOS">#REF!</definedName>
    <definedName name="MOYESO">#REF!</definedName>
    <definedName name="MOZABALETA">[17]Jornal!$D$76</definedName>
    <definedName name="MOZABALETAPISO">#REF!</definedName>
    <definedName name="MOZABALETATECHO">#REF!</definedName>
    <definedName name="mozaicoFG">#REF!</definedName>
    <definedName name="MOZOCER">[17]Jornal!$D$90</definedName>
    <definedName name="MOZOGRA">[17]Jornal!$D$88</definedName>
    <definedName name="MOZOGRAES">[17]Jornal!$D$89</definedName>
    <definedName name="MOZOPORC">[17]Jornal!$D$83</definedName>
    <definedName name="MOZOPORCES">[17]Jornal!$D$84</definedName>
    <definedName name="mpie">0.3048</definedName>
    <definedName name="MULTI">[10]A!#REF!</definedName>
    <definedName name="MURO30">#REF!</definedName>
    <definedName name="MUROBLOQCAL6">[16]Analisis!$F$1317</definedName>
    <definedName name="MUROBOVEDA12A10X2AD">#REF!</definedName>
    <definedName name="MURODE4">[16]Analisis!$F$1221</definedName>
    <definedName name="MURODE6A40">[16]Analisis!$F$1232</definedName>
    <definedName name="MURODE6A80">[16]Analisis!$F$1243</definedName>
    <definedName name="MURODE6VIOL">[16]Analisis!$F$1254</definedName>
    <definedName name="MURODE8A20">[16]Analisis!$F$1277</definedName>
    <definedName name="MURODE8A40">[16]Analisis!$F$1288</definedName>
    <definedName name="MURODE8A80">[16]Analisis!$F$1299</definedName>
    <definedName name="MURODE8CCLLENA">[16]Analisis!$F$1310</definedName>
    <definedName name="MURODE8DOBLEACERO">[16]Analisis!$F$1266</definedName>
    <definedName name="MUROHAASC">'[4]Anal. horm.'!#REF!</definedName>
    <definedName name="muros">[10]A!#REF!</definedName>
    <definedName name="MV">[1]presup.!#REF!</definedName>
    <definedName name="MZNATILLA">#REF!</definedName>
    <definedName name="NADA">#REF!</definedName>
    <definedName name="NATILLA">'[25]analisis de costo'!#REF!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_2X4HG">[16]materiales!$E$418</definedName>
    <definedName name="NIPLE112X4HG">#REF!</definedName>
    <definedName name="NIPLE112X6HG">#REF!</definedName>
    <definedName name="NIPLE112X8HG">#REF!</definedName>
    <definedName name="NIPLE125X4HG">#REF!</definedName>
    <definedName name="NIPLE12X4HG">#REF!</definedName>
    <definedName name="NIPLE1X4HG">#REF!</definedName>
    <definedName name="NIPLE212X4HG">#REF!</definedName>
    <definedName name="NIPLE2X4HG">#REF!</definedName>
    <definedName name="NIPLE2X6HG">#REF!</definedName>
    <definedName name="NIPLE3_8">[16]materiales!$E$586</definedName>
    <definedName name="NIPLE34X4HG">#REF!</definedName>
    <definedName name="NIPLE3X12HG">#REF!</definedName>
    <definedName name="NIPLE3X312HG">#REF!</definedName>
    <definedName name="NIPLE3X4HG">#REF!</definedName>
    <definedName name="NIPLE3X6HG">#REF!</definedName>
    <definedName name="NIPLE4X4HG">#REF!</definedName>
    <definedName name="NIPLECROM38X212">#REF!</definedName>
    <definedName name="nissan">'[21]listado equipos a utilizar'!#REF!</definedName>
    <definedName name="Niveles">[24]Preferencias!$C$8:$C$25</definedName>
    <definedName name="No_al_Printer">#REF!</definedName>
    <definedName name="num.meses">#REF!</definedName>
    <definedName name="o">[18]Analisis!$F$5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[14]MO!$C$11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'[29]o.m. y salarios'!#REF!</definedName>
    <definedName name="OP">[10]A!#REF!</definedName>
    <definedName name="OP.1">'[16]Mano de Obra'!$C$9</definedName>
    <definedName name="OP.2">'[16]Mano de Obra'!$C$8</definedName>
    <definedName name="OP_1">[24]Preferencias!$I$11</definedName>
    <definedName name="OP_2">[24]Preferencias!$I$12</definedName>
    <definedName name="OP_3">[24]Preferencias!$I$13</definedName>
    <definedName name="OP1CA">#REF!</definedName>
    <definedName name="OP1DE">#REF!</definedName>
    <definedName name="OP1EL">#REF!</definedName>
    <definedName name="OP1PI">#REF!</definedName>
    <definedName name="OP1PL">#REF!</definedName>
    <definedName name="OP1VA">#REF!</definedName>
    <definedName name="OP2CA">#REF!</definedName>
    <definedName name="OP2DE">#REF!</definedName>
    <definedName name="OP2EL">#REF!</definedName>
    <definedName name="OP2PI">#REF!</definedName>
    <definedName name="OP2PL">#REF!</definedName>
    <definedName name="OP2VA">#REF!</definedName>
    <definedName name="OPERADOR_GREADER">#REF!</definedName>
    <definedName name="OPERADOR_PALA">#REF!</definedName>
    <definedName name="OPERADOR_TRACTOR">#REF!</definedName>
    <definedName name="Operadorgrader">[27]OBRAMANO!$F$74</definedName>
    <definedName name="operadorpala">[27]OBRAMANO!$F$72</definedName>
    <definedName name="operadorretro">[27]OBRAMANO!$F$77</definedName>
    <definedName name="operadorrodillo">[27]OBRAMANO!$F$75</definedName>
    <definedName name="operadortractor">[27]OBRAMANO!$F$76</definedName>
    <definedName name="Operario_1ra">#REF!</definedName>
    <definedName name="Operario_2da">#REF!</definedName>
    <definedName name="Operario_3ra">#REF!</definedName>
    <definedName name="Operativos">[24]Personal!$B$1:$B$59</definedName>
    <definedName name="OPERMAN">#REF!</definedName>
    <definedName name="OPERPAL">#REF!</definedName>
    <definedName name="Ori">#REF!</definedName>
    <definedName name="ORI12FBCO">[19]Ana!$F$4225</definedName>
    <definedName name="ORI12FBCOFLUX">[19]Ana!$F$4243</definedName>
    <definedName name="ORI12FBCOFLUXPVC">#REF!</definedName>
    <definedName name="ORI12FBCOPVC">#REF!</definedName>
    <definedName name="ORI12FFLUXBCOCONTRA">#REF!</definedName>
    <definedName name="ORI1FBCO">[19]Ana!$F$4265</definedName>
    <definedName name="ORI1FBCOFLUX">[19]Ana!$F$4283</definedName>
    <definedName name="ORI1FBCOFLUXPVC">#REF!</definedName>
    <definedName name="ORI1FBCOPVC">#REF!</definedName>
    <definedName name="ORINAL">[16]Analisis!$F$862</definedName>
    <definedName name="ORINAL12">#REF!</definedName>
    <definedName name="ORINALCAMBIO">[16]Analisis!$F$872</definedName>
    <definedName name="ORINALFALDA">#REF!</definedName>
    <definedName name="ORINALPEQ">#REF!</definedName>
    <definedName name="ORINALSENCILLO">#REF!</definedName>
    <definedName name="ORIPEQBCO">[19]Ana!$F$4305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XIDOROJO">#REF!</definedName>
    <definedName name="OXIGENO_CIL">#REF!</definedName>
    <definedName name="P">#REF!</definedName>
    <definedName name="p.acera.horm">'[20]analisis unitarios'!$E$1580</definedName>
    <definedName name="p.acometida.agua.media">'[20]analisis unitarios'!$E$1182</definedName>
    <definedName name="p.bord.conten">'[20]analisis unitarios'!$E$1564</definedName>
    <definedName name="p.camp">'[20]analisis unitarios'!$E$237</definedName>
    <definedName name="p.cap.horm.2.5pulg">'[20]analisis unitarios'!$E$1764</definedName>
    <definedName name="p.cap.horm.2pulg">'[20]analisis unitarios'!$E$1765</definedName>
    <definedName name="p.demoli.acera">'[20]analisis unitarios'!$E$1632</definedName>
    <definedName name="p.demoli.conten">'[20]analisis unitarios'!$E$1645</definedName>
    <definedName name="p.demolicion.registro">'[20]analisis unitarios'!$E$1659</definedName>
    <definedName name="p.des.mov">'[20]analisis unitarios'!$F$222</definedName>
    <definedName name="p.desvio.provi">'[20]analisis unitarios'!$E$255</definedName>
    <definedName name="p.esc.superficie">'[20]analisis unitarios'!$E$656</definedName>
    <definedName name="p.exc.equipo.3m">'[20]analisis unitarios'!$E$534</definedName>
    <definedName name="p.exc.mano.carguio.bote.1erkm">'[20]analisis unitarios'!$E$558</definedName>
    <definedName name="p.imbornal.3parrillas">'[20]analisis unitarios'!$E$1248</definedName>
    <definedName name="p.ing">'[20]analisis unitarios'!$E$195</definedName>
    <definedName name="p.limpieza.ml.alc">'[20]analisis unitarios'!$E$570</definedName>
    <definedName name="p.mant.tran">'[20]analisis unitarios'!$E$275</definedName>
    <definedName name="p.obra.entrega">'[20]analisis unitarios'!$E$1470</definedName>
    <definedName name="p.registro.3.4X3.4">'[20]analisis unitarios'!$E$1329</definedName>
    <definedName name="p.registro.de.3.6a3.4X3.0">'[20]analisis unitarios'!$E$1548</definedName>
    <definedName name="p.rem.tub.24">'[20]analisis unitarios'!$E$1600</definedName>
    <definedName name="p.rem.tub.8">'[20]analisis unitarios'!$E$1618</definedName>
    <definedName name="p.riego.adherencia">'[20]analisis unitarios'!$E$1750</definedName>
    <definedName name="p.riego.imp">'[20]analisis unitarios'!$E$1739</definedName>
    <definedName name="p.sum.coloc.arena">'[20]analisis unitarios'!$E$600</definedName>
    <definedName name="p.sum.reg.niv.base">'[20]analisis unitarios'!$E$625</definedName>
    <definedName name="p.sum.reg.niv.subbase">'[20]analisis unitarios'!$E$636</definedName>
    <definedName name="p.term.sub.rasante">'[20]analisis unitarios'!$E$647</definedName>
    <definedName name="P.U.">#REF!</definedName>
    <definedName name="P.U.Amercoat_385ASA_2">#N/A</definedName>
    <definedName name="P.U.Amercoat_385ASA_3">#N/A</definedName>
    <definedName name="P.U.Dimecote9_2">#N/A</definedName>
    <definedName name="P.U.Dimecote9_3">#N/A</definedName>
    <definedName name="P.U.Thinner1000_2">#N/A</definedName>
    <definedName name="P.U.Thinner1000_3">#N/A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2BLOCK12">#REF!</definedName>
    <definedName name="P12BLOCK6">#REF!</definedName>
    <definedName name="P12BLOCK8">#REF!</definedName>
    <definedName name="P1XE">#REF!</definedName>
    <definedName name="P1XT">#REF!</definedName>
    <definedName name="P1YE">#REF!</definedName>
    <definedName name="P1YT">#REF!</definedName>
    <definedName name="p2m2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ASC1">[4]Volumenes!#REF!</definedName>
    <definedName name="pablo2">[4]Volumenes!#REF!</definedName>
    <definedName name="pablo3">[4]Volumenes!#REF!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CEROMALLA23150">#REF!</definedName>
    <definedName name="PACEROMALLA23200">#REF!</definedName>
    <definedName name="PACOL1">[4]Volumenes!#REF!</definedName>
    <definedName name="PADO50080G">#REF!</definedName>
    <definedName name="PADO50080R">#REF!</definedName>
    <definedName name="PADO511G">#REF!</definedName>
    <definedName name="PADO511R">#REF!</definedName>
    <definedName name="PADO604G">#REF!</definedName>
    <definedName name="PADO604R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[13]Insumos!#REF!</definedName>
    <definedName name="PALM">#REF!</definedName>
    <definedName name="PALPUA14">#REF!</definedName>
    <definedName name="PALPUA16">#REF!</definedName>
    <definedName name="PAMAEXT">#REF!</definedName>
    <definedName name="PAMAINT">#REF!</definedName>
    <definedName name="PAMATE">#REF!</definedName>
    <definedName name="PAMU1">[4]Volumenes!#REF!</definedName>
    <definedName name="pamufac2">[4]Volumenes!#REF!</definedName>
    <definedName name="PANEL_DIST_24C">#REF!</definedName>
    <definedName name="PANEL_DIST_32C">#REF!</definedName>
    <definedName name="PANEL_DIST_4a8C">#REF!</definedName>
    <definedName name="PANEL12CIR">[19]Ana!$F$3511</definedName>
    <definedName name="PANEL12ESPACIOS">[16]Analisis!$F$390</definedName>
    <definedName name="PANEL16CIR">[19]Ana!$F$3518</definedName>
    <definedName name="PANEL16ESPACIOS">[16]Analisis!$F$397</definedName>
    <definedName name="PANEL24CIR">[19]Ana!$F$3525</definedName>
    <definedName name="PANEL24ESPACIOS">[16]Analisis!$F$404</definedName>
    <definedName name="PANEL2CIR">[19]Ana!$F$3483</definedName>
    <definedName name="PANEL2ESPACIOS">[16]Analisis!$F$362</definedName>
    <definedName name="PANEL30ESPACIOS">[16]Analisis!$F$420</definedName>
    <definedName name="PANEL4CIR">[19]Ana!$F$3490</definedName>
    <definedName name="PANEL4ESPACIOS">[16]Analisis!$F$369</definedName>
    <definedName name="PANEL612CONTRA">#REF!</definedName>
    <definedName name="PANEL6CIR">[19]Ana!$F$3497</definedName>
    <definedName name="PANEL6ESPACIOS">[16]Analisis!$F$376</definedName>
    <definedName name="PANEL8CIR">[19]Ana!$F$3504</definedName>
    <definedName name="PANEL8ESPACIOS">[16]Analisis!$F$383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ñe">#REF!</definedName>
    <definedName name="pañet">#REF!</definedName>
    <definedName name="PAÑETECOL">[16]Analisis!$F$994</definedName>
    <definedName name="PAÑETEEXTERIOR">[16]Analisis!$F$1015</definedName>
    <definedName name="PAÑETEINTERIOR">[16]Analisis!$F$1007</definedName>
    <definedName name="PAÑETEPULIDO">[16]Analisis!$F$1046</definedName>
    <definedName name="PAÑETERASGADO">[16]Analisis!$F$1023</definedName>
    <definedName name="PAÑETERUSTICO">[16]Analisis!$F$1038</definedName>
    <definedName name="PAÑETETECHO">[16]Analisis!$F$1031</definedName>
    <definedName name="PAPU">#REF!</definedName>
    <definedName name="papu2">[4]Volumenes!#REF!</definedName>
    <definedName name="papuer2">[4]Volumenes!#REF!</definedName>
    <definedName name="PARAGOMASCONTRA">#REF!</definedName>
    <definedName name="PARARRAYOS_9KV">#REF!</definedName>
    <definedName name="PARQUEO">'[17]anal term'!$G$1663</definedName>
    <definedName name="PartidasZapatasAisladas">'[24]Presupuesto-Zapata Aislada'!$B$6:$B$998</definedName>
    <definedName name="PASBLAMACANOR14X40X6">#REF!</definedName>
    <definedName name="PASC8">#REF!</definedName>
    <definedName name="pave2">[4]Volumenes!#REF!</definedName>
    <definedName name="pavent2">[4]Volumenes!#REF!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INTEL8X8X8">#REF!</definedName>
    <definedName name="PBLOCALPER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6DEC">#REF!</definedName>
    <definedName name="PBLOCK6TEX">#REF!</definedName>
    <definedName name="PBLOCK8">#REF!</definedName>
    <definedName name="PBLOCK8BARRO">#REF!</definedName>
    <definedName name="PBLOCK8DEC">#REF!</definedName>
    <definedName name="PBLOCK8TEX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RPAVGPVT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UCHA">#REF!</definedName>
    <definedName name="PEON">'[32]Mano de Obra'!$D$15</definedName>
    <definedName name="Peon_1">#REF!</definedName>
    <definedName name="Peon_Colchas">[35]MO!$B$11</definedName>
    <definedName name="PEONCARP">#REF!</definedName>
    <definedName name="Peones">#REF!</definedName>
    <definedName name="Peones_2">#N/A</definedName>
    <definedName name="Peones_3">#N/A</definedName>
    <definedName name="Perfil">'[24]AISC 13th Ed. Properties Viewer'!$V$2:$V$333</definedName>
    <definedName name="PERFIL_CUADRADO_34">[35]INSU!$B$91</definedName>
    <definedName name="PERFIL4X4">[16]materiales!$E$881</definedName>
    <definedName name="PerfilAlaAncha">'[24]AISC 13th Ed. Properties Viewer'!$V$2:$AY$333</definedName>
    <definedName name="PerfilesHSSR">'[24]AISC 13th Ed. Properties Viewer'!$FG$2:$GB$369</definedName>
    <definedName name="PERI">#REF!</definedName>
    <definedName name="periche">#REF!</definedName>
    <definedName name="Pernos">#REF!</definedName>
    <definedName name="Pernos_2">"$#REF!.$B$68"</definedName>
    <definedName name="Pernos_3">"$#REF!.$B$68"</definedName>
    <definedName name="personalPNEE">[24]Personal!$A$1:$F$59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MAR3030">#REF!</definedName>
    <definedName name="PGRAMAR4040">#REF!</definedName>
    <definedName name="PGRANITO30BCO">#REF!</definedName>
    <definedName name="PGRANITO30GRIS">#REF!</definedName>
    <definedName name="PGRANITO40BCO">#REF!</definedName>
    <definedName name="PGRANITO40GRIS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GRAMAR">#REF!</definedName>
    <definedName name="PHCHMARAGLPR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EXT">#REF!</definedName>
    <definedName name="PIACRINT">#REF!</definedName>
    <definedName name="PIASC1">[4]Volumenes!#REF!</definedName>
    <definedName name="piblo3">[4]Volumenes!#REF!</definedName>
    <definedName name="PICER">#REF!</definedName>
    <definedName name="PICER33X33">[17]Mat!$D$66</definedName>
    <definedName name="PICERCRI15A20">#REF!</definedName>
    <definedName name="pico">#REF!</definedName>
    <definedName name="pie">#REF!</definedName>
    <definedName name="PIEDRA">#REF!</definedName>
    <definedName name="Piedra_de_Río">[13]Insumos!#REF!</definedName>
    <definedName name="PIEDRA_GAVIONE_M3">'[31]MATERIALES LISTADO'!$D$12</definedName>
    <definedName name="PIEDRA_GAVIONES">#REF!</definedName>
    <definedName name="Piedra_para_Encache">[13]Insumos!#REF!</definedName>
    <definedName name="PIEDRAS">#REF!</definedName>
    <definedName name="piem">#REF!</definedName>
    <definedName name="piext1">[4]Volumenes!#REF!</definedName>
    <definedName name="piext2">[4]Volumenes!#REF!</definedName>
    <definedName name="PIGRA30X30">#REF!</definedName>
    <definedName name="PIHAFROVI">#REF!</definedName>
    <definedName name="PIHORFROVI">#REF!</definedName>
    <definedName name="PIHORPU">#REF!</definedName>
    <definedName name="pilote">#REF!</definedName>
    <definedName name="pilotes">#REF!</definedName>
    <definedName name="PIMOROJ">[17]Mat!$D$64</definedName>
    <definedName name="pimufac2">[4]Volumenes!#REF!</definedName>
    <definedName name="pinacrext2">'[8]anal term'!$G$1219</definedName>
    <definedName name="pinblo2">[4]Volumenes!#REF!</definedName>
    <definedName name="PINCOL1">[4]Volumenes!#REF!</definedName>
    <definedName name="PINECO">#REF!</definedName>
    <definedName name="PINMANT">#REF!</definedName>
    <definedName name="PINMU1">[4]Volumenes!#REF!</definedName>
    <definedName name="PINO">#REF!</definedName>
    <definedName name="Pino_Bruto_Americano">[23]INSUMOS!$B$75:$D$75</definedName>
    <definedName name="PINO1x10BRUTO">#REF!</definedName>
    <definedName name="PINO1x12BRUTO">#REF!</definedName>
    <definedName name="PINO1X12BRUTOTRAT">#REF!</definedName>
    <definedName name="PINO1X4X12">#REF!</definedName>
    <definedName name="PINO1X4X12TRAT">#REF!</definedName>
    <definedName name="PINO2X12BRUTO">#REF!</definedName>
    <definedName name="PINO4X4BRUTO">#REF!</definedName>
    <definedName name="PINOAME">[17]Mat!$D$46</definedName>
    <definedName name="pinobruto">[27]MATERIALES!$G$33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">#REF!</definedName>
    <definedName name="PINTACRIEXT">[19]Ana!$F$4430</definedName>
    <definedName name="PINTACRIEXTAND">[19]Ana!$F$4443</definedName>
    <definedName name="PINTACRIINT">[19]Ana!$F$4436</definedName>
    <definedName name="PINTECO">[19]Ana!$F$4462</definedName>
    <definedName name="PINTEPOX">[19]Ana!$F$4450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[19]Ana!$F$4456</definedName>
    <definedName name="PINTMAN">[19]Ana!$F$4469</definedName>
    <definedName name="PINTMANAND">[19]Ana!$F$4477</definedName>
    <definedName name="PINTU1">[4]Volumenes!#REF!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ACRILICA">[16]Analisis!$F$70</definedName>
    <definedName name="PINTURAECONOTE">[16]Analisis!$F$107</definedName>
    <definedName name="PINTURALACA">[16]Analisis!$F$100</definedName>
    <definedName name="PINTURAMANT">[16]Analisis!$F$122</definedName>
    <definedName name="PINTURAS">#REF!</definedName>
    <definedName name="PINTURASEMIG">[16]Analisis!$F$147</definedName>
    <definedName name="PINTURATRAFICO">[16]Analisis!$F$114</definedName>
    <definedName name="PIPORC1N">#REF!</definedName>
    <definedName name="PIPORC2N">#REF!</definedName>
    <definedName name="PIPORC30X30">[17]Mat!$D$65</definedName>
    <definedName name="pipu2">[4]Volumenes!#REF!</definedName>
    <definedName name="pipu3">[4]Volumenes!#REF!</definedName>
    <definedName name="pipu3y">[4]Volumenes!#REF!</definedName>
    <definedName name="pipue2">[4]Volumenes!#REF!</definedName>
    <definedName name="PISO_GRANITO_FONDO_BCO">[35]INSU!$B$103</definedName>
    <definedName name="PISO01">[19]Ana!$F$4570</definedName>
    <definedName name="PISO09">[19]Ana!$F$4580</definedName>
    <definedName name="PISOADO50080G">[8]electrico!#REF!</definedName>
    <definedName name="PISOADO50080R">[8]electrico!#REF!</definedName>
    <definedName name="PISOADO511G">[8]electrico!#REF!</definedName>
    <definedName name="PISOADO511R">[8]electrico!#REF!</definedName>
    <definedName name="PISOADO604G">[8]electrico!#REF!</definedName>
    <definedName name="PISOADO604R">[8]electrico!#REF!</definedName>
    <definedName name="PISOADOCLAGRIS">[19]Ana!$F$4497</definedName>
    <definedName name="PISOADOCLAQUEM">[19]Ana!$F$4515</definedName>
    <definedName name="PISOADOCLAROJO">[19]Ana!$F$4506</definedName>
    <definedName name="PISOADOCOLGRIS">[19]Ana!$F$4524</definedName>
    <definedName name="PISOADOCOLROJO">[19]Ana!$F$4533</definedName>
    <definedName name="PISOADOMEDGRIS">[19]Ana!$F$4542</definedName>
    <definedName name="PISOADOMEDQUEM">[19]Ana!$F$4560</definedName>
    <definedName name="PISOADOMEDROJO">[19]Ana!$F$4551</definedName>
    <definedName name="PISOCERAMICA">[16]Analisis!$F$1828</definedName>
    <definedName name="PISOGRA1233030BCO">[19]Ana!$F$4616</definedName>
    <definedName name="PISOGRA1233030GRIS">#REF!</definedName>
    <definedName name="PISOGRA1234040BCO">[19]Ana!$F$4634</definedName>
    <definedName name="PISOGRABOTI4040BCO">[19]Ana!$F$4589</definedName>
    <definedName name="PISOGRABOTI4040COL">[19]Ana!$F$4598</definedName>
    <definedName name="PISOGRAPROY4040">[19]Ana!$F$4607</definedName>
    <definedName name="PISOHFV10">[19]Ana!$F$4794</definedName>
    <definedName name="PISOLADEXAPEQ">[19]Ana!$F$4811</definedName>
    <definedName name="PISOLADFERIAPEQ">[19]Ana!$F$4819</definedName>
    <definedName name="PISOMOSROJ2525">[19]Ana!$F$4827</definedName>
    <definedName name="PISOPORCELANATO">[16]Analisis!$F$1838</definedName>
    <definedName name="PISOPUL10">[19]Ana!$F$4803</definedName>
    <definedName name="PISOS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ive2">[4]Volumenes!#REF!</definedName>
    <definedName name="pive3">[4]Volumenes!#REF!</definedName>
    <definedName name="pive3y">[4]Volumenes!#REF!</definedName>
    <definedName name="piven2">[4]Volumenes!#REF!</definedName>
    <definedName name="pl">[18]Analisis!$G$2432</definedName>
    <definedName name="PLADRILLO2X2X8">#REF!</definedName>
    <definedName name="PLADRILLO2X4X8">#REF!</definedName>
    <definedName name="plafon">'[4]anal term'!#REF!</definedName>
    <definedName name="PLAJ4040GRI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NTASELECT">#REF!</definedName>
    <definedName name="PLASTICO">[35]INSU!$B$90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[25]Ins!$E$584</definedName>
    <definedName name="PLLAVECHORRO12">#REF!</definedName>
    <definedName name="PLLAVECHORRO34">#REF!</definedName>
    <definedName name="PLLAVEPASOBOLA1">#REF!</definedName>
    <definedName name="PLLAVEPASOBOLA112">#REF!</definedName>
    <definedName name="PLLAVEPASOBOLA12">#REF!</definedName>
    <definedName name="PLLAVEPASOBOLA2">#REF!</definedName>
    <definedName name="PLLAVEPASOBOLA212">#REF!</definedName>
    <definedName name="PLLAVEPASOBOLA3">#REF!</definedName>
    <definedName name="PLLAVEPASOBOLA34">#REF!</definedName>
    <definedName name="plmadera1x4">#REF!</definedName>
    <definedName name="plmadera2x4">#REF!</definedName>
    <definedName name="plmadera4x4">#REF!</definedName>
    <definedName name="PLOMERO">#REF!</definedName>
    <definedName name="PLOMERO_SOLDADOR">#REF!</definedName>
    <definedName name="PLOMEROAYUDANTE">#REF!</definedName>
    <definedName name="PLOMEROOFICIAL">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">#REF!</definedName>
    <definedName name="PLYW">[17]Mat!$D$49</definedName>
    <definedName name="PLYWOOD">#REF!</definedName>
    <definedName name="PLYWOOD_34_2CARAS">#REF!</definedName>
    <definedName name="PM">[10]A!#REF!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ESSUP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l">#REF!</definedName>
    <definedName name="pold">#REF!</definedName>
    <definedName name="PORCELANATO">[16]materiales!$E$33</definedName>
    <definedName name="porcent.herram.equi.asfalto">'[20]analisis unitarios'!$K$11</definedName>
    <definedName name="porcent.herram.equi.mov.tier">'[20]analisis unitarios'!$K$7</definedName>
    <definedName name="porcent.herram.equi.obra.arte">'[20]analisis unitarios'!$K$9</definedName>
    <definedName name="porcent.herram.equi.obra.arte.tub">'[20]analisis unitarios'!$K$21</definedName>
    <definedName name="porcent.mat.gastable">'[20]analisis unitarios'!$K$13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rtamira">[24]Preferencias!$I$23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OZOS">#REF!</definedName>
    <definedName name="PP">[10]A!#REF!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EPAVDGVE25">#REF!</definedName>
    <definedName name="PPIEPAVG15">#REF!</definedName>
    <definedName name="PPIEPAVG3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">[1]presup.!#REF!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">#REF!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esupuestoReformuladoZapatasAislada">'[24]Presupuesto-Zapata Aislada'!$A$6:$G$1000</definedName>
    <definedName name="PRETEPI">[17]Jornal!$D$79</definedName>
    <definedName name="PRIMA">#REF!</definedName>
    <definedName name="PRIMA_2">"$#REF!.$M$38"</definedName>
    <definedName name="PRIMA_3">"$#REF!.$M$38"</definedName>
    <definedName name="PrimerNivel">[24]Preferencias!$D$11</definedName>
    <definedName name="PRINT_AREA_MI">#REF!</definedName>
    <definedName name="PRINT_TITLES_MI">#REF!</definedName>
    <definedName name="PROMEDIO">#REF!</definedName>
    <definedName name="PROP">#REF!</definedName>
    <definedName name="Propietario">[24]Preferencias!$G$2</definedName>
    <definedName name="ProvinciaProyecto">[24]Preferencias!$G$5</definedName>
    <definedName name="Provincias">[24]Preferencias!$A$72:$A$108</definedName>
    <definedName name="PROY">#REF!</definedName>
    <definedName name="PROYECTADA">[16]Analisis!$E$173</definedName>
    <definedName name="Proyecto">#REF!</definedName>
    <definedName name="PROYECTO__RECONSTRUCCION_CARRETARA_SAN_CRISTOBAL_VILLA_ALTAGRACIA__HATO_DAMAS_EL_BADEN">todas las hojas !#REF!</definedName>
    <definedName name="prticos_2">#N/A</definedName>
    <definedName name="prticos_3">#N/A</definedName>
    <definedName name="Prueba_en_Compactación_con_equipo">[13]Insumos!#REF!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[19]Ana!$F$4986</definedName>
    <definedName name="PTAFRANCAOBAM2">[19]Ana!$C$4986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[19]Ana!$F$4957</definedName>
    <definedName name="PTAPANCORCAOBA2.3X8.4">#REF!</definedName>
    <definedName name="PTAPANCORCAOBA3X8.4">#REF!</definedName>
    <definedName name="PTAPANCORCAOBAM2">[19]Ana!$C$4957</definedName>
    <definedName name="PTAPANCORPINO">[19]Ana!$F$4948</definedName>
    <definedName name="PTAPANCORPINOM2">[19]Ana!$C$4948</definedName>
    <definedName name="PTAPANCORROBLE">#REF!</definedName>
    <definedName name="PTAPANESPCAOBA">[19]Ana!$F$4966</definedName>
    <definedName name="PTAPANESPCAOBAM2">[19]Ana!$C$4966</definedName>
    <definedName name="PTAPANESPROBLE">#REF!</definedName>
    <definedName name="PTAPANVAIVENCAOBA">[19]Ana!$F$4974</definedName>
    <definedName name="PTAPANVAIVENCAOBAM2">[19]Ana!$C$4974</definedName>
    <definedName name="PTAPANVAIVENROBLE">#REF!</definedName>
    <definedName name="PTAPLY">[19]Ana!$F$4939</definedName>
    <definedName name="PTAPLYM2">[19]Ana!$C$4939</definedName>
    <definedName name="PTC110PISO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PACISTOLA3030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1ho2">[4]Volumenes!#REF!</definedName>
    <definedName name="puab1ho3">[4]Volumenes!#REF!</definedName>
    <definedName name="PUAB2HO">[4]Mat!$D$161</definedName>
    <definedName name="puab2ho2">[4]Volumenes!#REF!</definedName>
    <definedName name="puab2ho3">[4]Volumenes!#REF!</definedName>
    <definedName name="PUABIHO">[17]Mat!$D$160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aldo">#REF!</definedName>
    <definedName name="pualse">#REF!</definedName>
    <definedName name="PUALVIDR">[4]puertas!#REF!</definedName>
    <definedName name="pubañ2">[4]Volumenes!#REF!</definedName>
    <definedName name="pubañ3">[4]Volumenes!#REF!</definedName>
    <definedName name="PUBAÑO">[8]Mat!$D$163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OBA">[17]Mat!$D$104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'[13]análisis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'[13]análisis de precios'!#REF!</definedName>
    <definedName name="PUCOEAP">[17]Mat!$D$142</definedName>
    <definedName name="PUCOLUMNAS_C1">'[23]Análisis de Precios'!$F$210</definedName>
    <definedName name="PUCOLUMNAS_C10">'[13]análisis de precios'!#REF!</definedName>
    <definedName name="PUCOLUMNAS_C11">'[13]análisis de precios'!#REF!</definedName>
    <definedName name="PUCOLUMNAS_C12">'[13]análisis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'[13]análisis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'[13]análisis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PVC">#REF!</definedName>
    <definedName name="Puerta_Corred._Alum__Anod._Bce._Vid._Mart._Nor.">[13]Insumos!#REF!</definedName>
    <definedName name="Puerta_Corred._Alum__Anod._Bce._Vid._Transp.">[13]Insumos!#REF!</definedName>
    <definedName name="Puerta_Corred._Alum__Anod._Nor._Vid._Bce._Liso">[13]Insumos!#REF!</definedName>
    <definedName name="Puerta_Corred._Alum__Anod._Nor._Vid._Bce._Mart.">[13]Insumos!#REF!</definedName>
    <definedName name="Puerta_Corred._Alum__Anod._Nor._Vid._Transp.">[13]Insumos!#REF!</definedName>
    <definedName name="Puerta_corrediza___BCE._VID._TRANSP.">[13]Insumos!#REF!</definedName>
    <definedName name="Puerta_corrediza___BCE._VID._TRANSP._LISO">[13]Insumos!#REF!</definedName>
    <definedName name="Puerta_de_Pino_Apanelada">[13]Insumos!#REF!</definedName>
    <definedName name="PUERTA_PANEL_PINO">#REF!</definedName>
    <definedName name="Puerta_Pino_Americano_Tratado">[13]Insumos!#REF!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">#REF!</definedName>
    <definedName name="Puertas_de_Pino_T_Francesa">[13]Insumos!#REF!</definedName>
    <definedName name="Puertas_de_Plywood">[13]Insumos!#REF!</definedName>
    <definedName name="Puertas_de_Plywood_3_16">[13]Insumos!#REF!</definedName>
    <definedName name="Puertas_Pino_Apanelada">[13]Insumos!#REF!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gm">#REF!</definedName>
    <definedName name="Pulido_y_Brillado____De_Luxe">[23]INSUMOS!$B$241:$D$241</definedName>
    <definedName name="Pulido_y_Brillado_de_Piso">[13]Insumos!#REF!</definedName>
    <definedName name="PULIDO_Y_BRILLADO_ESCALON">#REF!</definedName>
    <definedName name="PULIDOYBRILLADO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'[13]análisis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'[13]análisis de precios'!#REF!</definedName>
    <definedName name="PUPINO">[17]Mat!$D$105</definedName>
    <definedName name="PUPINTURAACRILICAEXTERIOR">'[13]análisis de precios'!#REF!</definedName>
    <definedName name="PUPINTURAACRILICAINTERIOR">'[13]análisis de precios'!#REF!</definedName>
    <definedName name="PUPINTURACAL">'[13]análisis de precios'!#REF!</definedName>
    <definedName name="PUPINTURAMANTENIMIENTO">'[13]análisis de precios'!#REF!</definedName>
    <definedName name="PUPISOCERAMICA_33X33">#REF!</definedName>
    <definedName name="PUPISOCERAMICA_33X33_2">#N/A</definedName>
    <definedName name="PUPISOCERAMICACRIOLLA20X20">'[13]análisis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rta">[4]Volumenes!#REF!</definedName>
    <definedName name="PUSEPTICO">'[13]análisis de precios'!#REF!</definedName>
    <definedName name="putabletas">#REF!</definedName>
    <definedName name="PUTRAMPADEGRASA">#REF!</definedName>
    <definedName name="PUTRAMPADEGRASA_2">#N/A</definedName>
    <definedName name="PUVIGA">'[13]análisis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'[13]análisis de precios'!#REF!</definedName>
    <definedName name="PUZAPATACOMBINADA_C1_C4">'[13]análisis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'[23]Análisis de Precios'!$F$201</definedName>
    <definedName name="PUZOCALOCERAMICACRIOLLADE20">'[13]análisis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LVCIST1">#REF!</definedName>
    <definedName name="PVALVCIST12">#REF!</definedName>
    <definedName name="PVALVCIST34">#REF!</definedName>
    <definedName name="PVALVSEG34">#REF!</definedName>
    <definedName name="PVARTIE586">#REF!</definedName>
    <definedName name="PVC">'[7]Pu-Sanit.'!$C$126</definedName>
    <definedName name="PVC3_4">[16]materiales!$E$72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3030CRE">#REF!</definedName>
    <definedName name="PVIB3030GRI">#REF!</definedName>
    <definedName name="PVIB3030VER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[25]Ins!$E$592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[2]presupuesto!#REF!</definedName>
    <definedName name="qqvarilla">'[4]Analisis Unit. '!$F$36</definedName>
    <definedName name="QUICIOGRA30BCO">[19]Ana!$F$4841</definedName>
    <definedName name="QUICIOGRA40BCO">[19]Ana!$F$4848</definedName>
    <definedName name="QUICIOGRABOTI40COL">[19]Ana!$F$4834</definedName>
    <definedName name="QUICIOLAD">[19]Ana!$F$4862</definedName>
    <definedName name="QUICIOMOS25ROJ">[19]Ana!$F$4855</definedName>
    <definedName name="QUIEBRASOLESVERTCONTRA">#REF!</definedName>
    <definedName name="R_">[1]presup.!#REF!</definedName>
    <definedName name="RAMPAESC">'[41]ANALISIS H-A '!$G$448</definedName>
    <definedName name="rastra">'[21]listado equipos a utilizar'!#REF!</definedName>
    <definedName name="rastrapuas">'[21]listado equipos a utilizar'!#REF!</definedName>
    <definedName name="RASTRILLO">#REF!</definedName>
    <definedName name="RE">[15]a!#REF!</definedName>
    <definedName name="Rebar">[24]Preferencias!$C$52:$C$59</definedName>
    <definedName name="Rec_Columna">[24]Preferencias!$F$55</definedName>
    <definedName name="Rec_Losa">[24]Preferencias!$F$57</definedName>
    <definedName name="Rec_Muros">[24]Preferencias!$F$58</definedName>
    <definedName name="Rec_Vigas">[24]Preferencias!$F$56</definedName>
    <definedName name="Rec_Zapata">[24]Preferencias!$F$53</definedName>
    <definedName name="RECOMAGRA">'[4]anal term'!#REF!</definedName>
    <definedName name="RECOMAGRAN">'[4]anal term'!#REF!</definedName>
    <definedName name="RecursosITem">[24]Recursos!$A$1:$A1984</definedName>
    <definedName name="RecursosPorProvincia">[24]Recursos!$A$1:$HJ$3110</definedName>
    <definedName name="RecursosProvincias">[24]Recursos!$A$1:$HJ$1</definedName>
    <definedName name="RecursosProvinciasSorteos">[24]Recursos!$A$2:$HJ$2218</definedName>
    <definedName name="RED1_2A3_8HG">[16]materiales!$E$433</definedName>
    <definedName name="REDBUSHG112X1">#REF!</definedName>
    <definedName name="REDBUSHG12X38">#REF!</definedName>
    <definedName name="REDBUSHG1X34">#REF!</definedName>
    <definedName name="REDBUSHG212X1">#REF!</definedName>
    <definedName name="REDBUSHG2X1">#REF!</definedName>
    <definedName name="REDBUSHG2X34">#REF!</definedName>
    <definedName name="REDBUSHG34X12">#REF!</definedName>
    <definedName name="REDBUSHG3X212">#REF!</definedName>
    <definedName name="REDCOPAHG12X38">#REF!</definedName>
    <definedName name="REDCOPAHG1X34">#REF!</definedName>
    <definedName name="REDCOPAHG212X1">#REF!</definedName>
    <definedName name="REDCOPAHG2X112">#REF!</definedName>
    <definedName name="REDCOPAHG2X34">#REF!</definedName>
    <definedName name="REDCOPAHG34X12">#REF!</definedName>
    <definedName name="REDCPVC1X34">#REF!</definedName>
    <definedName name="REDCPVC34X12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1X34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g">#REF!</definedName>
    <definedName name="reg.compac.rell">'[9]Costos Mano de Obra'!$O$13</definedName>
    <definedName name="reg.fro.niv.hormigon">'[20]analisis unitarios'!$F$110</definedName>
    <definedName name="reg.niv.hid.mat">'[20]analisis unitarios'!$E$586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.hormigon">'[9]Costos Mano de Obra'!$O$41</definedName>
    <definedName name="Regado_y_Compactación_Tosca___A_M">[13]Insumos!#REF!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[23]INSUMOS!$B$76:$D$76</definedName>
    <definedName name="REGLAEMPAÑETE">[16]materiales!$E$640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'[9]Insumos materiales'!$J$32</definedName>
    <definedName name="RELLCOMP">'[4]anal term'!#REF!</definedName>
    <definedName name="RELLENO">'[17]Anal. horm.'!$F$43</definedName>
    <definedName name="RELLENOARENA">[16]Analisis!$F$1344</definedName>
    <definedName name="RELLENOARENAE">[16]Analisis!$F$1352</definedName>
    <definedName name="RELLENOCAL">[19]Ana!$F$5008</definedName>
    <definedName name="RELLENOCALEQ">[19]Ana!$F$5015</definedName>
    <definedName name="RELLENOCALGRAN">[19]Ana!$F$5022</definedName>
    <definedName name="RELLENOCALGRANEQ">[19]Ana!$F$5030</definedName>
    <definedName name="RELLENOCALICHE">[16]Analisis!$F$1359</definedName>
    <definedName name="RELLENOCALICHEE">[16]Analisis!$F$1367</definedName>
    <definedName name="RELLENOCALICHEYARENAE">[16]Analisis!$F$1384</definedName>
    <definedName name="RELLENOGRAN">[19]Ana!$F$4995</definedName>
    <definedName name="RELLENOGRANEQ">[19]Ana!$F$5002</definedName>
    <definedName name="RELLENOGRANZOTECONTRA">#REF!</definedName>
    <definedName name="RELLENOREP">[19]Ana!$F$5035</definedName>
    <definedName name="RELLENOREPEQ">[19]Ana!$F$5041</definedName>
    <definedName name="RELLENOREPOSICION">[16]Analisis!$F$1390</definedName>
    <definedName name="RELLENOREPOSICIONE">[16]Analisis!$F$1397</definedName>
    <definedName name="Remoción_de_Capa_Vegetal">[13]Insumos!#REF!</definedName>
    <definedName name="REMOCIONCAPAVEGETAL">[16]Analisis!$F$1402</definedName>
    <definedName name="REMOCIONCVMANO">[19]Ana!$F$5045</definedName>
    <definedName name="REMREINSTTRANSFCONTRA">#REF!</definedName>
    <definedName name="rend.retro.3m">'[20]analisis unitarios'!$E$528</definedName>
    <definedName name="RENDACEROS">#REF!</definedName>
    <definedName name="RENDBLOQUES">#REF!</definedName>
    <definedName name="RENDCALES">#REF!</definedName>
    <definedName name="RENDCEMPVCGL">#REF!</definedName>
    <definedName name="RENDCEMPVCK">#REF!</definedName>
    <definedName name="RENDCEMPVCP">#REF!</definedName>
    <definedName name="RENDCLAVOS">#REF!</definedName>
    <definedName name="RENDIMIENTOS">#REF!</definedName>
    <definedName name="RENDIMPERM">#REF!</definedName>
    <definedName name="RENDMATINST">#REF!</definedName>
    <definedName name="RENDPINTURAS">#REF!</definedName>
    <definedName name="RENDPISOS">#REF!</definedName>
    <definedName name="RENDTEFLON">#REF!</definedName>
    <definedName name="RENDTRANSPBLO">#REF!</definedName>
    <definedName name="RENDTRANSPGRAN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">#REF!</definedName>
    <definedName name="REPELLOTECHO">'[25]analisis de costo'!#REF!</definedName>
    <definedName name="REPLANTEO">[19]Ana!$F$5059</definedName>
    <definedName name="REPLANTEOM">[19]Ana!$F$5060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REPOS">'[17]Anal. horm.'!$F$35</definedName>
    <definedName name="RESANE">'[25]analisis de costo'!#REF!</definedName>
    <definedName name="RESU">#REF!</definedName>
    <definedName name="RETFRA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#REF!</definedName>
    <definedName name="REVCER01">[19]Ana!$F$5072</definedName>
    <definedName name="REVCER09">[19]Ana!$F$5080</definedName>
    <definedName name="REVESTIMIENTO_CERAMICA_20x20">#REF!</definedName>
    <definedName name="REVLAD248">[19]Ana!$F$5093</definedName>
    <definedName name="REVLADBIS228">[19]Ana!$F$5086</definedName>
    <definedName name="RNCARQSA">#REF!</definedName>
    <definedName name="RNCJAGS">#REF!</definedName>
    <definedName name="ROBLEBRA">#REF!</definedName>
    <definedName name="rodillo">'[21]listado equipos a utilizar'!#REF!</definedName>
    <definedName name="RODILLO_CAT_815">#REF!</definedName>
    <definedName name="rodneu">'[21]listado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UEDACAJABOLA3">#REF!</definedName>
    <definedName name="RUSTICO">#REF!</definedName>
    <definedName name="RV">[1]presup.!#REF!</definedName>
    <definedName name="rvesti">#REF!</definedName>
    <definedName name="rvestii">#REF!</definedName>
    <definedName name="rvestiii">#REF!</definedName>
    <definedName name="rvestiiii">#REF!</definedName>
    <definedName name="S">[10]A!#REF!</definedName>
    <definedName name="SALARIO">'[32]Mano de Obra'!$D$4</definedName>
    <definedName name="SALCAL">[19]Ana!$F$3444</definedName>
    <definedName name="SALIDA">#N/A</definedName>
    <definedName name="SALME">#N/A</definedName>
    <definedName name="SALOMONICAS">[16]Analisis!$E$171</definedName>
    <definedName name="SALTEL">[19]Ana!$F$3454</definedName>
    <definedName name="salud">[10]A!#REF!</definedName>
    <definedName name="sanitario1">[41]a!#REF!</definedName>
    <definedName name="SBOTONTIMBRE">[16]Analisis!$F$355</definedName>
    <definedName name="SCALENTADOR">[16]Analisis!$F$310</definedName>
    <definedName name="SDFSDD">#REF!</definedName>
    <definedName name="SEGUETA">#REF!</definedName>
    <definedName name="Seguetas____Ultra">[13]Insumos!#REF!</definedName>
    <definedName name="SegundoNivel">[24]Preferencias!$D$12</definedName>
    <definedName name="SEGUROS">#REF!</definedName>
    <definedName name="SEMIGL">[16]materiales!$E$42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[19]Ana!$F$3709</definedName>
    <definedName name="SEPTICOROC">[19]Ana!$F$3724</definedName>
    <definedName name="SEPTICOTIE">[19]Ana!$F$3739</definedName>
    <definedName name="Sereno_Mes">[39]MO!$B$16</definedName>
    <definedName name="Servicio.Vaciado.con.bomba">'[9]Insumos materiales'!$J$45</definedName>
    <definedName name="ShapeHSSR">'[24]AISC 13th Ed. Properties Viewer'!$FG$2:$FG$369</definedName>
    <definedName name="Sheet">#REF!</definedName>
    <definedName name="SHEETROCK">[16]Analisis!$E$177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2">'[7]Pu-Sanit.'!$C$148</definedName>
    <definedName name="SIFONFREGPVC">#REF!</definedName>
    <definedName name="SIFONLAV1_4PVC">[16]materiales!$E$598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gaesplael">'[4]Ana-elect.'!#REF!</definedName>
    <definedName name="SILICONE">#REF!</definedName>
    <definedName name="SILICONTUBO">[16]materiales!$E$613</definedName>
    <definedName name="SILICOOL">[19]Ana!$F$3331</definedName>
    <definedName name="SINTERRUPTOR3VIAS">[16]Analisis!$F$252</definedName>
    <definedName name="SINTERRUPTOR4VIAS">[16]Analisis!$F$263</definedName>
    <definedName name="SINTERRUPTORDOBLE">[16]Analisis!$F$229</definedName>
    <definedName name="SINTERRUPTORSENCILLO">[16]Analisis!$F$217</definedName>
    <definedName name="SINTERRUPTORTRIPLE">[16]Analisis!$F$241</definedName>
    <definedName name="SistemaCimentacion">[24]Preferencias!$I$6</definedName>
    <definedName name="SLAVADERODOBLE">[16]Analisis!$F$775</definedName>
    <definedName name="SLAVADEROSENCILLO">[16]Analisis!$F$797</definedName>
    <definedName name="SLUZCENITAL">[16]Analisis!$F$205</definedName>
    <definedName name="solap">#REF!</definedName>
    <definedName name="SOLDADORA">#REF!</definedName>
    <definedName name="solvente">#REF!</definedName>
    <definedName name="Sorteo">[24]Preferencias!$I$5</definedName>
    <definedName name="SSD">[8]electrico!#REF!</definedName>
    <definedName name="STELEFONOTAPA">[16]Analisis!$F$332</definedName>
    <definedName name="STOMACORRIENTE110">[16]Analisis!$F$285</definedName>
    <definedName name="STOMACORRIENTE220">[16]Analisis!$F$298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.Mat.pintura">'[9]Costos Mano de Obra'!$O$55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.coloc..gravo.arena">'[20]analisis unitarios'!$E$614</definedName>
    <definedName name="sum.coloc.tub.18">'[20]analisis unitarios'!$E$1116</definedName>
    <definedName name="sum.coloc.tub.21">'[20]analisis unitarios'!$E$1068</definedName>
    <definedName name="sum.coloc.tub.24">'[20]analisis unitarios'!$E$1021</definedName>
    <definedName name="sum.coloc.tub.42">'[20]analisis unitarios'!$E$925</definedName>
    <definedName name="sum.coloc.tub.60">'[20]analisis unitarios'!$E$829</definedName>
    <definedName name="sum.coloc.tub.8">'[20]analisis unitarios'!$E$1164</definedName>
    <definedName name="SUMA2N">[17]Jornal!$D$27</definedName>
    <definedName name="SUMA3N">[17]Jornal!$D$28</definedName>
    <definedName name="SUMA6N">[17]Jornal!$D$31</definedName>
    <definedName name="Suministro_y_Regado_de_Tierra_Negra">[13]Insumos!#REF!</definedName>
    <definedName name="SUMINISTROS">#REF!</definedName>
    <definedName name="t">todas las hojas !#REF!</definedName>
    <definedName name="TABIQUESBAÑOSM2CONTRA">#REF!</definedName>
    <definedName name="TablaPuertas">'[24]Puertas-Ventanas'!$A$2:$X$76</definedName>
    <definedName name="tablestacas">#REF!</definedName>
    <definedName name="TABLETAS">#REF!</definedName>
    <definedName name="TABLETAS_2">#N/A</definedName>
    <definedName name="TABLETAS_3">#N/A</definedName>
    <definedName name="TACISHG">[17]Mat!$D$91</definedName>
    <definedName name="TANGIT">'[4]Pu-Sanit.'!$C$130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E23">#REF!</definedName>
    <definedName name="TAPE3M">[16]materiales!$E$817</definedName>
    <definedName name="TAPONHHG1">#REF!</definedName>
    <definedName name="TAPONHHG112">#REF!</definedName>
    <definedName name="TAPONHHG12">#REF!</definedName>
    <definedName name="TAPONHHG2">#REF!</definedName>
    <definedName name="TAPONHHG2112">#REF!</definedName>
    <definedName name="TAPONHHG3">#REF!</definedName>
    <definedName name="TAPONHHG34">#REF!</definedName>
    <definedName name="TAPONHHG4">#REF!</definedName>
    <definedName name="TAPONMHG1">#REF!</definedName>
    <definedName name="TAPONMHG112">#REF!</definedName>
    <definedName name="TAPONMHG12">#REF!</definedName>
    <definedName name="TAPONMHG2">#REF!</definedName>
    <definedName name="TAPONMHG212">#REF!</definedName>
    <definedName name="TAPONMHG3">#REF!</definedName>
    <definedName name="TAPONMHG34">#REF!</definedName>
    <definedName name="TAPONMHG4">#REF!</definedName>
    <definedName name="TAPONREG2">#REF!</definedName>
    <definedName name="TAPONREG3">#REF!</definedName>
    <definedName name="TAPONREG4">#REF!</definedName>
    <definedName name="TARRANC">'[4]anal term'!#REF!</definedName>
    <definedName name="TARUGO">#REF!</definedName>
    <definedName name="TC">#REF!</definedName>
    <definedName name="TC220V">'[4]Ana-elect.'!#REF!</definedName>
    <definedName name="TCCA">#REF!</definedName>
    <definedName name="TCDE">#REF!</definedName>
    <definedName name="TCEL">#REF!</definedName>
    <definedName name="TCPI">#REF!</definedName>
    <definedName name="TCPL">#REF!</definedName>
    <definedName name="TCVA">#REF!</definedName>
    <definedName name="TECHOASBTIJPIN">[19]Ana!$F$5107</definedName>
    <definedName name="TECHOTEJASFFORROCAO">[19]Ana!$F$5131</definedName>
    <definedName name="TECHOTEJASFFORROCED">[19]Ana!$F$5155</definedName>
    <definedName name="TECHOTEJASFFORROPINTRA">[19]Ana!$F$5179</definedName>
    <definedName name="TECHOTEJASFFORROROBBRA">[19]Ana!$F$5203</definedName>
    <definedName name="TECHOTEJCURVFORROCAO">[19]Ana!$F$5230</definedName>
    <definedName name="TECHOTEJCURVFORROCED">[19]Ana!$F$5257</definedName>
    <definedName name="TECHOTEJCURVFORROPINTRA">[19]Ana!$F$5284</definedName>
    <definedName name="TECHOTEJCURVFORROROBBRA">[19]Ana!$F$5311</definedName>
    <definedName name="TECHOTEJCURVSOBREFINO">[19]Ana!$F$5321</definedName>
    <definedName name="TECHOTEJCURVTIJPIN">[19]Ana!$F$5333</definedName>
    <definedName name="TECHOZIN26TIJPIN">[19]Ana!$F$5344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1_2HG">[16]materiales!$E$464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125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">[17]Mat!$D$95</definedName>
    <definedName name="TEJAASFINST">#REF!</definedName>
    <definedName name="TELJAGS">#REF!</definedName>
    <definedName name="TercerNivel">[24]Preferencias!$D$13</definedName>
    <definedName name="TerrenoNatural">[24]Preferencias!$D$10</definedName>
    <definedName name="tetuii">#REF!</definedName>
    <definedName name="TF">#REF!</definedName>
    <definedName name="THINN">[16]materiales!$E$46</definedName>
    <definedName name="THINNER">#REF!</definedName>
    <definedName name="tie">#REF!</definedName>
    <definedName name="tiempo.capataz">'[20]analisis unitarios'!$K$5</definedName>
    <definedName name="tiempo.giro.180grados.retro.exc.4.5m">'[20]analisis unitarios'!$E$406</definedName>
    <definedName name="tiempo.giro.90grados.retro.carguio.3m">'[20]analisis unitarios'!$E$442</definedName>
    <definedName name="tiempo.sereno">'[20]analisis unitarios'!$K$4</definedName>
    <definedName name="TIMBRE">[19]Ana!$F$3465</definedName>
    <definedName name="TINACOS">#REF!</definedName>
    <definedName name="TITULO_COPIAR_TODO">#REF!</definedName>
    <definedName name="TITULO_PRESUPUESTO">#REF!</definedName>
    <definedName name="_xlnm.Print_Titles" localSheetId="0">'PRESUPUESTO '!$1:$9</definedName>
    <definedName name="_xlnm.Print_Titles">#REF!</definedName>
    <definedName name="tiza">#REF!</definedName>
    <definedName name="TNC">#REF!</definedName>
    <definedName name="TNCCA">#REF!</definedName>
    <definedName name="TNCDE">#REF!</definedName>
    <definedName name="TNCEL">#REF!</definedName>
    <definedName name="TNCPI">#REF!</definedName>
    <definedName name="TNCPL">#REF!</definedName>
    <definedName name="TNCVA">#REF!</definedName>
    <definedName name="TO">[10]A!#REF!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MACORRIENTE110">[16]materiales!$E$822</definedName>
    <definedName name="TOMACORRIENTE220">[16]materiales!$E$823</definedName>
    <definedName name="Tope_de_Marmolite_C_Normal">[13]Insumos!#REF!</definedName>
    <definedName name="TOPEMARMOLITE">#REF!</definedName>
    <definedName name="TOPOG">[17]Jornal!$D$21</definedName>
    <definedName name="TOPOGRAFIA">#REF!</definedName>
    <definedName name="TOPOGRAFIA_2">#N/A</definedName>
    <definedName name="TOPOGRAFIA_3">#N/A</definedName>
    <definedName name="Topografo">[24]Preferencias!$I$25</definedName>
    <definedName name="TOPPING">'[5]analisis h-a '!#REF!</definedName>
    <definedName name="TORN3X38">#REF!</definedName>
    <definedName name="TORNILLO">#REF!</definedName>
    <definedName name="TORNILLOINODORO">[16]materiales!$E$600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[13]Insumos!#REF!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Contratado">[24]Finanzas!$K$13</definedName>
    <definedName name="TotalCubicaciones">[24]Finanzas!$C$26</definedName>
    <definedName name="TotalEjecutado">[24]Finanzas!$K$15</definedName>
    <definedName name="totalgeneral">#REF!</definedName>
    <definedName name="totalgeneral_2">"$#REF!.$M$56"</definedName>
    <definedName name="totalgeneral_3">"$#REF!.$M$56"</definedName>
    <definedName name="TotalPagado">[24]Finanzas!$F$26</definedName>
    <definedName name="trabajadoresConstruccion">[24]Preferencias!$I$9:$I$15</definedName>
    <definedName name="TRACTOR_D8K">#REF!</definedName>
    <definedName name="TRACTORD">[38]EQUIPOS!$D$14</definedName>
    <definedName name="tractorm">'[21]listado equipos a utilizar'!#REF!</definedName>
    <definedName name="TRAFICO">[16]materiales!$E$45</definedName>
    <definedName name="TRAGRACAL">[19]Ana!$F$4314</definedName>
    <definedName name="TRAGRAROC">[19]Ana!$F$4323</definedName>
    <definedName name="TRAGRATIE">[19]Ana!$F$4332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'[21]listado equipos a utilizar'!#REF!</definedName>
    <definedName name="transporte">'[29]Resumen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#REF!</definedName>
    <definedName name="TRINCHERA">[16]Analisis!$F$188</definedName>
    <definedName name="TRIPLESEAL">#REF!</definedName>
    <definedName name="Trompo">#REF!</definedName>
    <definedName name="truct">[29]materiales!#REF!</definedName>
    <definedName name="TT">#REF!</definedName>
    <definedName name="tub6x14">[18]Analisis!$G$2304</definedName>
    <definedName name="tub8x12">[18]Analisis!$G$2313</definedName>
    <definedName name="tub8x516">[18]Analisis!$G$2322</definedName>
    <definedName name="tubai">#REF!</definedName>
    <definedName name="tubaii">#REF!</definedName>
    <definedName name="tubaiii">#REF!</definedName>
    <definedName name="tubaiiii">#REF!</definedName>
    <definedName name="TUBCOB">#REF!</definedName>
    <definedName name="TUBCPVC">#REF!</definedName>
    <definedName name="tubei">#REF!</definedName>
    <definedName name="tubeii">#REF!</definedName>
    <definedName name="tubeiii">#REF!</definedName>
    <definedName name="tubeiiii">#REF!</definedName>
    <definedName name="TUBEMT2">'[17]PU-Elect.'!$D$121</definedName>
    <definedName name="TUBEMT4">'[17]PU-Elect.'!$D$123</definedName>
    <definedName name="TUBGAS">#REF!</definedName>
    <definedName name="TUBHG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1_2HG">[16]materiales!$E$473</definedName>
    <definedName name="TUBO140">'[7]Pu-Sanit.'!$C$246</definedName>
    <definedName name="TUBO221">'[17]Pu-Sanit.'!$C$183</definedName>
    <definedName name="TUBO241">'[7]Pu-Sanit.'!$C$168</definedName>
    <definedName name="TUBO321">'[17]Pu-Sanit.'!$C$185</definedName>
    <definedName name="TUBO340">'[4]Pu-Sanit.'!$C$249</definedName>
    <definedName name="TUBO3DRENAJE">[16]materiales!$F$80</definedName>
    <definedName name="TUBO4DRENAJE">[16]materiales!$F$81</definedName>
    <definedName name="TUBO626">'[17]Pu-Sanit.'!$C$178</definedName>
    <definedName name="TUBOCPVC12">#REF!</definedName>
    <definedName name="TUBOCPVC34">#REF!</definedName>
    <definedName name="TUBODRENAJE11_2">[16]materiales!$F$78</definedName>
    <definedName name="TUBOFLEXC">#REF!</definedName>
    <definedName name="TUBOFLEXCINO">#REF!</definedName>
    <definedName name="TUBOFLEXCLAV">#REF!</definedName>
    <definedName name="TUBOFLEXI">#REF!</definedName>
    <definedName name="TUBOFLEXIBLEINODORO">[16]materiales!$E$606</definedName>
    <definedName name="TUBOFLEXL">#REF!</definedName>
    <definedName name="TUBOFLEXLAV">[16]materiales!$E$605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125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DREN2">#REF!</definedName>
    <definedName name="TUBOPVCDREN3">#REF!</definedName>
    <definedName name="TUBOPVCDREN4">#REF!</definedName>
    <definedName name="TUBOPVCDREN6">#REF!</definedName>
    <definedName name="TUBOPVCDREN8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OSDR26_2">[16]materiales!$F$127</definedName>
    <definedName name="TUBOSDR261_2">[16]materiales!$F$123</definedName>
    <definedName name="TUBOSDR41_2">[16]materiales!$F$96</definedName>
    <definedName name="TUBOSDR41DE4">[16]materiales!$F$98</definedName>
    <definedName name="TUBOSRD41_3">[16]materiales!$F$97</definedName>
    <definedName name="TUBPOL">#REF!</definedName>
    <definedName name="TUBPOP">#REF!</definedName>
    <definedName name="TUBPVCDRE">#REF!</definedName>
    <definedName name="TUBPVCPRE">#REF!</definedName>
    <definedName name="tubui">#REF!</definedName>
    <definedName name="tubuii">#REF!</definedName>
    <definedName name="tubuiii">#REF!</definedName>
    <definedName name="tubuiiii">#REF!</definedName>
    <definedName name="TYDE4X2">[16]materiales!$F$295</definedName>
    <definedName name="TYDE4X3">[16]materiales!$F$296</definedName>
    <definedName name="TYPE_3M">#REF!</definedName>
    <definedName name="ud">#REF!</definedName>
    <definedName name="UD.">#REF!</definedName>
    <definedName name="UND">#N/A</definedName>
    <definedName name="UNI12HG">'[7]Pu-Sanit.'!$C$251</definedName>
    <definedName name="UNIDAD">#REF!</definedName>
    <definedName name="Unidades">[24]Preferencias!$C$27:$C$50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12HG">#REF!</definedName>
    <definedName name="UNIONUNI125HG">#REF!</definedName>
    <definedName name="UNIONUNI12HG">#REF!</definedName>
    <definedName name="UNIONUNI1HG">#REF!</definedName>
    <definedName name="UNIONUNI212HG">#REF!</definedName>
    <definedName name="UNIONUNI2HG">#REF!</definedName>
    <definedName name="UNIONUNI34HG">#REF!</definedName>
    <definedName name="UNIONUNI3HG">#REF!</definedName>
    <definedName name="UNIONUNI4HG">#REF!</definedName>
    <definedName name="UNIONUNIV1_2HG">[16]materiales!$E$482</definedName>
    <definedName name="us">#REF!</definedName>
    <definedName name="USDOLAR">#REF!</definedName>
    <definedName name="uso.vibrador">'[9]Costos Mano de Obra'!$O$42</definedName>
    <definedName name="usos">#REF!</definedName>
    <definedName name="USOSMADERA">#REF!</definedName>
    <definedName name="UY">[10]A!#REF!</definedName>
    <definedName name="v">#REF!</definedName>
    <definedName name="VABOPE">[17]Mat!$D$127</definedName>
    <definedName name="VACC">[2]Precio!$F$31</definedName>
    <definedName name="VACIADO">#REF!</definedName>
    <definedName name="VACIADOAMANO">[19]Ana!$F$3213</definedName>
    <definedName name="VACZ">[2]Precio!$F$30</definedName>
    <definedName name="VAIVEN">#REF!</definedName>
    <definedName name="VALOR">#REF!</definedName>
    <definedName name="valor2">[12]ANALISIS!#REF!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Q">#REF!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MA">[41]Jornal!$D$46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QQ">[16]materiales!$E$660</definedName>
    <definedName name="varillas">#REF!</definedName>
    <definedName name="varillas_2">#N/A</definedName>
    <definedName name="varillas_3">#N/A</definedName>
    <definedName name="VCOLGANTE1590">#REF!</definedName>
    <definedName name="veabat">[4]Volumenes!#REF!</definedName>
    <definedName name="veabat3">[4]Volumenes!#REF!</definedName>
    <definedName name="VEABATIB">[8]Mat!$D$157</definedName>
    <definedName name="vecorr2">[4]Volumenes!#REF!</definedName>
    <definedName name="vecorr3">[4]Volumenes!#REF!</definedName>
    <definedName name="VECORRED">[8]Mat!$D$156</definedName>
    <definedName name="Ven">#REF!</definedName>
    <definedName name="VENCORRTOBR">[17]Mat!$D$139</definedName>
    <definedName name="VENPVC">#REF!</definedName>
    <definedName name="VENSAALNATVIBCE">[4]Mat!#REF!</definedName>
    <definedName name="VENSAALNAVICLAMA">[4]Mat!#REF!</definedName>
    <definedName name="VENSAALNAVICLAPA">[4]Mat!#REF!</definedName>
    <definedName name="VENSAALTOBCE">[17]Mat!$D$138</definedName>
    <definedName name="Vent">#REF!</definedName>
    <definedName name="Vent._Corred._Alum._Nat._Pint._Polvo_Vid._Transp.">[13]Insumos!#REF!</definedName>
    <definedName name="vent2">[4]Volumenes!#REF!</definedName>
    <definedName name="VENT2SDR41">#REF!</definedName>
    <definedName name="VENT3SDR41">[8]electrico!#REF!</definedName>
    <definedName name="VENT3SDR41CONTRA">#REF!</definedName>
    <definedName name="Venta">#REF!</definedName>
    <definedName name="VENTANAS">#REF!</definedName>
    <definedName name="venthuec2">[4]Volumenes!#REF!</definedName>
    <definedName name="VEPROTECION">'[17]Anal. horm.'!$F$1196</definedName>
    <definedName name="veproy2">[4]Volumenes!#REF!</definedName>
    <definedName name="veproyec3">[4]Volumenes!#REF!</definedName>
    <definedName name="VEPROYETA">[4]Mat!$D$155</definedName>
    <definedName name="VERGRAGRI">[19]Ana!$F$4355</definedName>
    <definedName name="VERGRAGRIPVC">#REF!</definedName>
    <definedName name="VERGRAGRISCONTRA">#REF!</definedName>
    <definedName name="VERTEDERO">[16]Analisis!$F$818</definedName>
    <definedName name="vertex42_copyright">"© 2010-2014 Vertex42 LLC"</definedName>
    <definedName name="vertex42_id">"quote-template.xlsx"</definedName>
    <definedName name="vertex42_title">"Price Quote Template"</definedName>
    <definedName name="VIBRADO">#REF!</definedName>
    <definedName name="Vibroquín_Color_40_x40">[13]Insumos!#REF!</definedName>
    <definedName name="Vibroquín_Gris_40_x40">[13]Insumos!#REF!</definedName>
    <definedName name="vica3">[4]Volumenes!#REF!</definedName>
    <definedName name="vig">#REF!</definedName>
    <definedName name="VIGA20X54">'[41]ANALISIS H-A '!$G$214</definedName>
    <definedName name="VIGAAMARRE15X20">[16]Analisis!$F$1680</definedName>
    <definedName name="VIGAAMARRE20X20">[16]Analisis!$F$1690</definedName>
    <definedName name="VIGASHP">#REF!</definedName>
    <definedName name="VIGASHP_2">"$#REF!.$B$109"</definedName>
    <definedName name="VIGASHP_3">"$#REF!.$B$109"</definedName>
    <definedName name="VIGENTR">'[4]Anal. horm.'!#REF!</definedName>
    <definedName name="VIGENTREP">'[4]Anal. horm.'!#REF!</definedName>
    <definedName name="VIGUETA">'[41]ANALISIS H-A '!$G$418</definedName>
    <definedName name="VIOLINADO">#REF!</definedName>
    <definedName name="VIOLINAR1CARA">#REF!</definedName>
    <definedName name="vipo1">[4]Volumenes!#REF!</definedName>
    <definedName name="vipo2">[4]Volumenes!#REF!</definedName>
    <definedName name="vipo3">[4]Volumenes!#REF!</definedName>
    <definedName name="vipoba1">[4]Volumenes!#REF!</definedName>
    <definedName name="vipoba2">[4]Volumenes!#REF!</definedName>
    <definedName name="vipoba3">[4]Volumenes!#REF!</definedName>
    <definedName name="vipoca3">[4]Volumenes!#REF!</definedName>
    <definedName name="VLP">[2]Precio!$F$41</definedName>
    <definedName name="VOALIGERA">[4]Volumenes!#REF!</definedName>
    <definedName name="voco2.0">[4]Volumenes!#REF!</definedName>
    <definedName name="voco2.1">[4]Volumenes!#REF!</definedName>
    <definedName name="voco2.2">[4]Volumenes!#REF!</definedName>
    <definedName name="voco2.3">[4]Volumenes!#REF!</definedName>
    <definedName name="voco2.4">[4]Volumenes!#REF!</definedName>
    <definedName name="voco2.5">[4]Volumenes!#REF!</definedName>
    <definedName name="voco2.6">[4]Volumenes!#REF!</definedName>
    <definedName name="voco2.7">[4]Volumenes!#REF!</definedName>
    <definedName name="voco2.8">[4]Volumenes!#REF!</definedName>
    <definedName name="voco2.9">[4]Volumenes!#REF!</definedName>
    <definedName name="voco3.0">[4]Volumenes!#REF!</definedName>
    <definedName name="voco3.1">[4]Volumenes!#REF!</definedName>
    <definedName name="voco3.2">[4]Volumenes!#REF!</definedName>
    <definedName name="voco3.3">[4]Volumenes!#REF!</definedName>
    <definedName name="voco3.4">[4]Volumenes!#REF!</definedName>
    <definedName name="voco3.5">[4]Volumenes!#REF!</definedName>
    <definedName name="voco3.6">[4]Volumenes!#REF!</definedName>
    <definedName name="voco3.7">[4]Volumenes!#REF!</definedName>
    <definedName name="voco3.8">[4]Volumenes!#REF!</definedName>
    <definedName name="voco3.9">[4]Volumenes!#REF!</definedName>
    <definedName name="VOCOL1">[4]Volumenes!#REF!</definedName>
    <definedName name="VOEXBLO1">[4]Volumenes!#REF!</definedName>
    <definedName name="VOEXCASC">[4]Volumenes!#REF!</definedName>
    <definedName name="VOEXCBA">[4]Volumenes!#REF!</definedName>
    <definedName name="VOEXCBLO8">[4]Volumenes!#REF!</definedName>
    <definedName name="VOEXCCOL">[4]Volumenes!#REF!</definedName>
    <definedName name="VOEXCMUHA">[4]Volumenes!#REF!</definedName>
    <definedName name="VOEXCO">[4]Volumenes!#REF!</definedName>
    <definedName name="VOEXESC">[4]Volumenes!#REF!</definedName>
    <definedName name="VOHAESC">[4]Volumenes!#REF!</definedName>
    <definedName name="VOHOTOVI">[4]Volumenes!#REF!</definedName>
    <definedName name="vol1.3">[4]Volumenes!#REF!</definedName>
    <definedName name="VOLABACO">[4]Volumenes!#REF!</definedName>
    <definedName name="volc2">[4]Volumenes!#REF!</definedName>
    <definedName name="volexc10">[4]Volumenes!#REF!</definedName>
    <definedName name="volexc11">[4]Volumenes!#REF!</definedName>
    <definedName name="volexcha">[4]Volumenes!#REF!</definedName>
    <definedName name="volHA">[4]Volumenes!#REF!</definedName>
    <definedName name="volhaba">[4]Volumenes!#REF!</definedName>
    <definedName name="volhablo8">[4]Volumenes!#REF!</definedName>
    <definedName name="VOLOZMAC">[4]Volumenes!#REF!</definedName>
    <definedName name="volrell">[4]Volumenes!#REF!</definedName>
    <definedName name="volteobote">'[21]listado equipos a utilizar'!#REF!</definedName>
    <definedName name="volteobotela">'[21]listado equipos a utilizar'!#REF!</definedName>
    <definedName name="volteobotelargo">'[21]listado equipos a utilizar'!#REF!</definedName>
    <definedName name="VOLVIGA">[4]Volumenes!#REF!</definedName>
    <definedName name="volzaasc">[4]Volumenes!#REF!</definedName>
    <definedName name="volzaesc">[4]Volumenes!#REF!</definedName>
    <definedName name="VOPORT">[4]Volumenes!#REF!</definedName>
    <definedName name="VORET.">[4]Volumenes!#REF!</definedName>
    <definedName name="VOTOFO">[4]Volumenes!#REF!</definedName>
    <definedName name="VOZA5">[4]Volumenes!#REF!</definedName>
    <definedName name="VOZA6">[4]Volumenes!#REF!</definedName>
    <definedName name="VOZA7">[4]Volumenes!#REF!</definedName>
    <definedName name="VOZA8">[4]Volumenes!#REF!</definedName>
    <definedName name="VOZA9">[4]Volumenes!#REF!</definedName>
    <definedName name="vozaasce">[4]Volumenes!#REF!</definedName>
    <definedName name="vozac1">[4]Volumenes!#REF!</definedName>
    <definedName name="vozac2">[4]Volumenes!#REF!</definedName>
    <definedName name="vozac3">[4]Volumenes!#REF!</definedName>
    <definedName name="vozac4">[4]Volumenes!#REF!</definedName>
    <definedName name="vozamu">[4]Volumenes!#REF!</definedName>
    <definedName name="VOZARED">[4]Volumenes!#REF!</definedName>
    <definedName name="VSALALUMBCOMAN">[19]Ana!$F$5386</definedName>
    <definedName name="VSALALUMBCOPAL">[19]Ana!$F$5410</definedName>
    <definedName name="VSALALUMBROMAN">[19]Ana!$F$5392</definedName>
    <definedName name="VSALALUMBROVBROMAN">[19]Ana!$F$5398</definedName>
    <definedName name="VSALALUMNATVBROPAL">[19]Ana!$F$5416</definedName>
    <definedName name="VSALALUMNATVCMAN">[19]Ana!$F$5380</definedName>
    <definedName name="VSALALUMNATVCPAL">[19]Ana!$F$5404</definedName>
    <definedName name="VUELO10">#REF!</definedName>
    <definedName name="vv">[6]Volumenes!$J$137</definedName>
    <definedName name="VVC">[2]Precio!$F$39</definedName>
    <definedName name="vvv">'[6]Anal. horm.'!$F$229</definedName>
    <definedName name="VXCSD">#REF!</definedName>
    <definedName name="W10X12">[18]Analisis!$G$1534</definedName>
    <definedName name="W14X22">[18]Analisis!$G$1637</definedName>
    <definedName name="W16X26">[18]Analisis!$G$1814</definedName>
    <definedName name="W18X40">[18]Analisis!$G$1872</definedName>
    <definedName name="W27X84">[18]Analisis!$G$1977</definedName>
    <definedName name="w6x9">[18]Analisis!$G$1453</definedName>
    <definedName name="WARE">'[30]analisis sto dgo'!#REF!</definedName>
    <definedName name="ware.">'[30]analisis sto dgo'!#REF!</definedName>
    <definedName name="ware.1">'[30]analisis sto dgo'!#REF!</definedName>
    <definedName name="WAREHOUSE">'[30]analisis sto dgo'!#REF!</definedName>
    <definedName name="was">#REF!</definedName>
    <definedName name="wconc">#REF!</definedName>
    <definedName name="Wimaldy">'[30]analisis sto dgo'!#REF!</definedName>
    <definedName name="wimaldy.">#REF!</definedName>
    <definedName name="wimaldy..">#REF!</definedName>
    <definedName name="Wimaldy...">#REF!</definedName>
    <definedName name="Winche">#REF!</definedName>
    <definedName name="YEE_PVC_DREN_2">#REF!</definedName>
    <definedName name="YEE_PVC_DREN_3">#REF!</definedName>
    <definedName name="YEE_PVC_DREN_4">#REF!</definedName>
    <definedName name="YEE_PVC_DREN_4x2">#REF!</definedName>
    <definedName name="YEEDE4">[16]materiales!$F$300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[15]a!#REF!</definedName>
    <definedName name="z">#REF!</definedName>
    <definedName name="zab">#REF!</definedName>
    <definedName name="zabal">[4]Volumenes!#REF!</definedName>
    <definedName name="ZABALETA">'[17]anal term'!$F$1803</definedName>
    <definedName name="ZABALETADETECHO">[16]Analisis!$F$1979</definedName>
    <definedName name="ZABALETAPISO">[19]Ana!$F$4866</definedName>
    <definedName name="ZABALETATECHO">[19]Ana!$F$5372</definedName>
    <definedName name="ZAC0">'[4]Anal. horm.'!#REF!</definedName>
    <definedName name="ZAC1">'[4]Anal. horm.'!#REF!</definedName>
    <definedName name="ZAC2">'[4]Anal. horm.'!#REF!</definedName>
    <definedName name="ZAC3">'[4]Anal. horm.'!#REF!</definedName>
    <definedName name="ZAC4">'[4]Anal. horm.'!#REF!</definedName>
    <definedName name="ZAC5">'[4]Anal. horm.'!#REF!</definedName>
    <definedName name="ZAC6">'[4]Anal. horm.'!#REF!</definedName>
    <definedName name="zac7">'[4]Anal. horm.'!#REF!</definedName>
    <definedName name="zac8">'[4]Anal. horm.'!#REF!</definedName>
    <definedName name="zac9">'[4]Anal. horm.'!#REF!</definedName>
    <definedName name="ZACO1.2X1.2X0.6">'[4]Anal. horm.'!#REF!</definedName>
    <definedName name="ZACO1.2X1.2X04">'[4]Anal. horm.'!#REF!</definedName>
    <definedName name="ZACO10">'[4]Anal. horm.'!#REF!</definedName>
    <definedName name="ZACO11">'[4]Anal. horm.'!#REF!</definedName>
    <definedName name="ZACO2.6X1.6X.4">'[4]Anal. horm.'!#REF!</definedName>
    <definedName name="ZACOL2.15X2.8X.7">'[4]Anal. horm.'!#REF!</definedName>
    <definedName name="zap.muro6">'[4]Analisis Unit. '!$D$213</definedName>
    <definedName name="zap6">#REF!</definedName>
    <definedName name="zapata">'[13]caseta de planta'!$C$1:$C$65536</definedName>
    <definedName name="ZAPATA30X20135">[16]Analisis!$F$1507</definedName>
    <definedName name="ZAPATA30X20180">[16]Analisis!$F$1535</definedName>
    <definedName name="ZAPATA45X20135">[16]Analisis!$F$1514</definedName>
    <definedName name="ZAPATA45X20180">[16]Analisis!$F$1540</definedName>
    <definedName name="ZAPATA45X25135">[16]Analisis!$F$1521</definedName>
    <definedName name="ZAPATA45X25180DE5">[16]Analisis!$F$1566</definedName>
    <definedName name="ZAPATA45X25180DE7">[16]Analisis!$F$1573</definedName>
    <definedName name="ZAPATADE60X25180">[16]Analisis!$F$1579</definedName>
    <definedName name="zapatasdeescaleras">#REF!</definedName>
    <definedName name="ZAPBLO6">'[4]Anal. horm.'!#REF!</definedName>
    <definedName name="zapc">#REF!</definedName>
    <definedName name="ZAPC3">'[4]Anal. horm.'!#REF!</definedName>
    <definedName name="ZAPCOL">'[17]Anal. horm.'!$F$118</definedName>
    <definedName name="ZAPCOL3.8">'[4]Anal. horm.'!#REF!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baño">[4]Volumenes!#REF!</definedName>
    <definedName name="ZOCALO_8x34">#REF!</definedName>
    <definedName name="Zócalo_de_Cerámica_Criolla_de_33___1era">[23]INSUMOS!$B$42:$D$42</definedName>
    <definedName name="zocalobotichinorojo">#REF!</definedName>
    <definedName name="ZOCALOGRAN30X7">[16]Analisis!$F$1886</definedName>
    <definedName name="ZOCALOPORCELANATO">[16]Analisis!$F$1894</definedName>
    <definedName name="ZOCER">#REF!</definedName>
    <definedName name="zocesca2">[4]Volumenes!#REF!</definedName>
    <definedName name="ZOCESCGRAPROYAL">[19]Ana!$F$4892</definedName>
    <definedName name="ZOCGRA30BCO">[19]Ana!$F$4899</definedName>
    <definedName name="ZOCGRA30GRIS">[19]Ana!$F$4906</definedName>
    <definedName name="ZOCGRA40BCO">[19]Ana!$F$4913</definedName>
    <definedName name="ZOCGRABOTI40BCO">[19]Ana!$F$4873</definedName>
    <definedName name="ZOCGRABOTI40COL">[19]Ana!$F$4880</definedName>
    <definedName name="ZOCGRAPROYAL40">[19]Ana!$F$4887</definedName>
    <definedName name="ZOCLAD28">[19]Ana!$F$4920</definedName>
    <definedName name="ZOCMOSROJ25">[19]Ana!$F$4927</definedName>
    <definedName name="ZOGRA">#REF!</definedName>
    <definedName name="ZOGRAESC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2" i="1" l="1"/>
  <c r="A13" i="1" s="1"/>
  <c r="F12" i="1"/>
  <c r="F13" i="1"/>
  <c r="G13" i="1"/>
  <c r="F14" i="1"/>
  <c r="A15" i="1"/>
  <c r="A25" i="1" s="1"/>
  <c r="A26" i="1" s="1"/>
  <c r="A27" i="1" s="1"/>
  <c r="F15" i="1"/>
  <c r="F17" i="1"/>
  <c r="F18" i="1"/>
  <c r="F19" i="1"/>
  <c r="F20" i="1"/>
  <c r="F21" i="1"/>
  <c r="F22" i="1"/>
  <c r="F23" i="1"/>
  <c r="F24" i="1"/>
  <c r="F25" i="1"/>
  <c r="F26" i="1"/>
  <c r="F27" i="1"/>
  <c r="G27" i="1"/>
  <c r="F28" i="1"/>
  <c r="F29" i="1"/>
  <c r="F30" i="1"/>
  <c r="F31" i="1"/>
  <c r="F33" i="1"/>
  <c r="G33" i="1" s="1"/>
  <c r="F34" i="1"/>
  <c r="F36" i="1"/>
  <c r="F37" i="1"/>
  <c r="F39" i="1"/>
  <c r="F40" i="1"/>
  <c r="F41" i="1"/>
  <c r="G41" i="1"/>
  <c r="F44" i="1"/>
  <c r="F45" i="1"/>
  <c r="F46" i="1"/>
  <c r="F48" i="1"/>
  <c r="G48" i="1" s="1"/>
  <c r="F49" i="1"/>
  <c r="F50" i="1"/>
  <c r="G50" i="1"/>
  <c r="F53" i="1"/>
  <c r="F54" i="1"/>
  <c r="F55" i="1"/>
  <c r="F56" i="1"/>
  <c r="F57" i="1"/>
  <c r="G77" i="1"/>
  <c r="G78" i="1"/>
  <c r="G46" i="1" l="1"/>
  <c r="G57" i="1"/>
  <c r="G31" i="1"/>
  <c r="G23" i="1"/>
  <c r="G37" i="1"/>
  <c r="A29" i="1"/>
  <c r="A30" i="1" s="1"/>
  <c r="A31" i="1" s="1"/>
  <c r="G59" i="1" l="1"/>
  <c r="F63" i="1"/>
  <c r="G73" i="1"/>
  <c r="F62" i="1"/>
  <c r="F64" i="1"/>
  <c r="F65" i="1"/>
  <c r="F66" i="1"/>
  <c r="F61" i="1"/>
  <c r="G75" i="1"/>
  <c r="G76" i="1"/>
  <c r="G74" i="1" l="1"/>
  <c r="G68" i="1"/>
  <c r="G72" i="1" l="1"/>
  <c r="G69" i="1"/>
  <c r="G70" i="1" s="1"/>
  <c r="G80" i="1" l="1"/>
</calcChain>
</file>

<file path=xl/sharedStrings.xml><?xml version="1.0" encoding="utf-8"?>
<sst xmlns="http://schemas.openxmlformats.org/spreadsheetml/2006/main" count="125" uniqueCount="99">
  <si>
    <t>CORPORACIÓN DEL ACUEDUCTO Y ALCANTARILLADO DE SANTO DOMINGO</t>
  </si>
  <si>
    <t>* * * C. A. A. S. D. * * *</t>
  </si>
  <si>
    <t>DIRECCIÓN DE INGENIERÍA</t>
  </si>
  <si>
    <t>DEPARTAMENTO DE COSTOS Y ESPECIFICACIONES</t>
  </si>
  <si>
    <t>No.</t>
  </si>
  <si>
    <t>Descripción</t>
  </si>
  <si>
    <t>Cantidad</t>
  </si>
  <si>
    <t>Unidad</t>
  </si>
  <si>
    <t>Precio RD$</t>
  </si>
  <si>
    <t>Costo RD$</t>
  </si>
  <si>
    <t>TRABAJOS PRELIMINARES:</t>
  </si>
  <si>
    <t xml:space="preserve"> Replanteo y Control Topográfico</t>
  </si>
  <si>
    <t>ML</t>
  </si>
  <si>
    <t>PA</t>
  </si>
  <si>
    <t>MOVIMIENTO DE TIERRA:</t>
  </si>
  <si>
    <t>M3</t>
  </si>
  <si>
    <t>Suministro y Colocación Asiento de Arena</t>
  </si>
  <si>
    <t xml:space="preserve">Relleno Compactado con Maquito  </t>
  </si>
  <si>
    <t xml:space="preserve">Suministro de Material Para Relleno </t>
  </si>
  <si>
    <t xml:space="preserve">Bote de Material Sobrante </t>
  </si>
  <si>
    <t>CEMENTO SOLVENTE</t>
  </si>
  <si>
    <t>UD</t>
  </si>
  <si>
    <t>M2</t>
  </si>
  <si>
    <t>SUBTOTAL COSTOS DIRECTOS</t>
  </si>
  <si>
    <t>DIRECCIÓN TÉCNICA</t>
  </si>
  <si>
    <t>GASTOS ADMINISTRATIVOS</t>
  </si>
  <si>
    <t>SEGURO Y FIANZA</t>
  </si>
  <si>
    <t>TRANSPORTE</t>
  </si>
  <si>
    <t>LEY # 6/86</t>
  </si>
  <si>
    <t>SUPERVISIÓN C.A.A.S.D.</t>
  </si>
  <si>
    <t>TOTAL DE GASTOS INDIRECTOS</t>
  </si>
  <si>
    <t>PRESERVACIÓN, MANTENIMIENTO Y CONSERVACIÓN DE CUENCAS</t>
  </si>
  <si>
    <t>EQUIPAMIENTO CAASD</t>
  </si>
  <si>
    <t>ITBIS DIRECCIÓN TÉCNICA</t>
  </si>
  <si>
    <t>IMPREVISTOS</t>
  </si>
  <si>
    <t>CODIA</t>
  </si>
  <si>
    <t>TOTAL GENERAL A CONTRATAR</t>
  </si>
  <si>
    <t>5.-</t>
  </si>
  <si>
    <t>6.-</t>
  </si>
  <si>
    <t>7.-</t>
  </si>
  <si>
    <t>8.-</t>
  </si>
  <si>
    <t>9.-</t>
  </si>
  <si>
    <t>10.-</t>
  </si>
  <si>
    <t>11.-</t>
  </si>
  <si>
    <t>REPARACION DE SERVICIOS EXISTENTES (Cubicar esta Partida detallando las actividades realizadas)</t>
  </si>
  <si>
    <t>2.1.-</t>
  </si>
  <si>
    <t>2.2.-</t>
  </si>
  <si>
    <t>2.3.-</t>
  </si>
  <si>
    <t>2.4.-</t>
  </si>
  <si>
    <t>SUMINISTRO TUBERÍAS DE:</t>
  </si>
  <si>
    <t>COLOCACIÓN TUBERÍAS DE:</t>
  </si>
  <si>
    <t xml:space="preserve">SUB - TOTAL GENERAL </t>
  </si>
  <si>
    <t>Sub - total  RD$</t>
  </si>
  <si>
    <t>Excavacion con:</t>
  </si>
  <si>
    <t>2.1.1.-</t>
  </si>
  <si>
    <t>2.1.2.-</t>
  </si>
  <si>
    <t>2.5.-</t>
  </si>
  <si>
    <t xml:space="preserve"> Caseta para Materiales</t>
  </si>
  <si>
    <t>2.6.-</t>
  </si>
  <si>
    <t xml:space="preserve">SEÑALIZACIÓN Y MANEJO DE TRANSITO: </t>
  </si>
  <si>
    <t>Confección e instalación de señales para desvio de trafico (Incluye el Uso de Tanque de 55 Gls.)</t>
  </si>
  <si>
    <t>Alquiler Torres de Luminarias motorizadas de 2.00 Bombillas</t>
  </si>
  <si>
    <t>Uso Cinta Aviso de Peligro</t>
  </si>
  <si>
    <t>Uso de Letreros de Aviso de Obra</t>
  </si>
  <si>
    <t>DIAS</t>
  </si>
  <si>
    <t>Ø8'' PVC SDR-32.5</t>
  </si>
  <si>
    <t>Corte de Asfalto C/Maquina, (e=2")</t>
  </si>
  <si>
    <t>REPOSICIÓN DE ASFALTO, e=2"</t>
  </si>
  <si>
    <t>PRUEBA DE COMPACTACION (Presentar Factura)</t>
  </si>
  <si>
    <t>TRANSPORTE DE EQUIPOS PESADOS (IDA Y VUELTA) Presentar factura</t>
  </si>
  <si>
    <t>8.1.-</t>
  </si>
  <si>
    <t>8.2.-</t>
  </si>
  <si>
    <t>11.1.-</t>
  </si>
  <si>
    <t>11.2.-</t>
  </si>
  <si>
    <t>11.3.-</t>
  </si>
  <si>
    <t>11.4.-</t>
  </si>
  <si>
    <t>11.5.-</t>
  </si>
  <si>
    <t>8.3.-</t>
  </si>
  <si>
    <t>1.00 mt @ 1.50 mts</t>
  </si>
  <si>
    <t>1.51 mt @ 2.00 mts</t>
  </si>
  <si>
    <t>2.01 mts @ 2.50 mts</t>
  </si>
  <si>
    <t>Retro-excavadora de Esteras en Material no Clasificado (80%)</t>
  </si>
  <si>
    <t>Compresor Roca Dura (20%)</t>
  </si>
  <si>
    <t>Ø12'' PVC SDR-32.5</t>
  </si>
  <si>
    <t>GLS</t>
  </si>
  <si>
    <t xml:space="preserve"> Ø8" x Ø4"</t>
  </si>
  <si>
    <t xml:space="preserve"> Ø8" x Ø6"</t>
  </si>
  <si>
    <t>ACOMETIDAS SANITARIAS DE PVC DE:</t>
  </si>
  <si>
    <t>6.1.-</t>
  </si>
  <si>
    <t>6.2.-</t>
  </si>
  <si>
    <t>Ø8'' PVC-SDR-32.5</t>
  </si>
  <si>
    <t>Ø12'' PVC-SDR-32.5</t>
  </si>
  <si>
    <t>TRANSPORTE INTERNO TUBERÍAS DE:</t>
  </si>
  <si>
    <t>7.1.-</t>
  </si>
  <si>
    <t>7.2.-</t>
  </si>
  <si>
    <t xml:space="preserve">PRESUPUESTO: CONSTRUCCION ALCANTARILLADO SANITARIO VILLA MARIA, SECTOR VILLA MARIA, SANTO DOMINGO. DISTRITO NACIONAL (Departamento Suroeste) </t>
  </si>
  <si>
    <t>CONSTRUCCION REGISTROS DE LADRILLOS DE:</t>
  </si>
  <si>
    <t>Personal de apoyo para manejo de trafico en Horario Diurno, Nocturno y Dias Feriados (3.00 Hombres x 25.00 Dias/Noches)</t>
  </si>
  <si>
    <r>
      <rPr>
        <b/>
        <sz val="16"/>
        <rFont val="Times New Roman"/>
        <family val="1"/>
      </rPr>
      <t>NOTA:</t>
    </r>
    <r>
      <rPr>
        <sz val="16"/>
        <rFont val="Times New Roman"/>
        <family val="1"/>
      </rPr>
      <t xml:space="preserve"> Durante el proceso de construccion, es atribucion de la supervision y sus superiores determinar si el material de excavacion es apto o no, para rellenar la zanja.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</si>
</sst>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(* #,##0.00_);_(* \(#,##0.00\);_(* &quot;-&quot;??_);_(@_)"/>
    <numFmt numFmtId="165" formatCode="_(* #,##0.00_);_(* \(#,##0.00\);_(* \-??_);_(@_)"/>
    <numFmt numFmtId="166" formatCode="_(\$* #,##0.00_);_(\$* \(#,##0.00\);_(\$* \-??_);_(@_)"/>
    <numFmt numFmtId="167" formatCode="_-* #,##0.00_-;\-* #,##0.00_-;_-* \-??_-;_-@_-"/>
    <numFmt numFmtId="168" formatCode="[$-1C0A]dd\-mmm\-yy"/>
    <numFmt numFmtId="169" formatCode="#,##0.\-"/>
    <numFmt numFmtId="170" formatCode="#,##0.#&quot;.-&quot;"/>
    <numFmt numFmtId="171" formatCode="0.00_);\(0.00\)"/>
    <numFmt numFmtId="172" formatCode="_(&quot;RD$&quot;* #,##0.00_);_(&quot;RD$&quot;* \(#,##0.00\);_(&quot;RD$&quot;* \-??_);_(@_)"/>
    <numFmt numFmtId="173" formatCode="[$-1C0A]#,##0.00_);[Red]\(#,##0.00\)"/>
    <numFmt numFmtId="174" formatCode="_(* #,##0.000000_);_(* \(#,##0.000000\);_(* \-??????_);_(@_)"/>
    <numFmt numFmtId="175" formatCode="0.0%"/>
    <numFmt numFmtId="177" formatCode="_-* #,##0.00&quot; €&quot;_-;\-* #,##0.00&quot; €&quot;_-;_-* \-??&quot; €&quot;_-;_-@_-"/>
    <numFmt numFmtId="178" formatCode="_([$€]* #,##0.00_);_([$€]* \(#,##0.00\);_([$€]* \-??_);_(@_)"/>
    <numFmt numFmtId="179" formatCode="_-* #,##0.00\ _€_-;\-* #,##0.00\ _€_-;_-* \-??\ _€_-;_-@_-"/>
    <numFmt numFmtId="180" formatCode="_-* #,##0\ _€_-;\-* #,##0\ _€_-;_-* &quot;- &quot;_€_-;_-@_-"/>
    <numFmt numFmtId="181" formatCode="_(* #,##0_);_(* \(#,##0\);_(* \-_);_(@_)"/>
    <numFmt numFmtId="182" formatCode="_-&quot;RD$&quot;* #,##0.00_-;&quot;-RD$&quot;* #,##0.00_-;_-&quot;RD$&quot;* \-??_-;_-@_-"/>
    <numFmt numFmtId="183" formatCode="0\ %"/>
  </numFmts>
  <fonts count="61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MS Sans Serif"/>
      <family val="2"/>
      <charset val="1"/>
    </font>
    <font>
      <sz val="1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8"/>
      <color rgb="FF000000"/>
      <name val="Times New Roman"/>
      <family val="1"/>
      <charset val="1"/>
    </font>
    <font>
      <sz val="18"/>
      <color rgb="FF000000"/>
      <name val="Times New Roman"/>
      <family val="1"/>
      <charset val="1"/>
    </font>
    <font>
      <b/>
      <sz val="16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6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sz val="12"/>
      <color rgb="FF000000"/>
      <name val="Arial"/>
      <family val="2"/>
      <charset val="1"/>
    </font>
    <font>
      <b/>
      <sz val="16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4"/>
      <name val="Times New Roman"/>
      <family val="1"/>
      <charset val="1"/>
    </font>
    <font>
      <b/>
      <sz val="16"/>
      <name val="Times New Roman"/>
      <family val="1"/>
      <charset val="1"/>
    </font>
    <font>
      <sz val="14"/>
      <name val="Times New Roman"/>
      <family val="1"/>
      <charset val="1"/>
    </font>
    <font>
      <sz val="16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4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color rgb="FF000000"/>
      <name val="Calibri"/>
      <family val="2"/>
    </font>
    <font>
      <b/>
      <sz val="10"/>
      <name val="Arial"/>
      <family val="2"/>
      <charset val="1"/>
    </font>
    <font>
      <sz val="14"/>
      <name val="Times New Roman"/>
      <family val="1"/>
    </font>
    <font>
      <sz val="14"/>
      <color indexed="8"/>
      <name val="Times New Roman"/>
      <family val="1"/>
    </font>
    <font>
      <b/>
      <sz val="11"/>
      <color rgb="FF000000"/>
      <name val="Times New Roman"/>
      <family val="1"/>
      <charset val="1"/>
    </font>
    <font>
      <sz val="14"/>
      <color rgb="FF000000"/>
      <name val="Times New Roman"/>
      <family val="1"/>
    </font>
    <font>
      <sz val="10"/>
      <name val="Arial"/>
      <family val="2"/>
    </font>
    <font>
      <sz val="12"/>
      <name val="Arial"/>
      <family val="2"/>
      <charset val="1"/>
    </font>
    <font>
      <b/>
      <sz val="14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4"/>
      <color rgb="FFFF0000"/>
      <name val="Times New Roman"/>
      <family val="1"/>
      <charset val="1"/>
    </font>
    <font>
      <sz val="10"/>
      <name val="Arial"/>
      <charset val="1"/>
    </font>
    <font>
      <sz val="11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96633"/>
      <name val="Calibri"/>
      <family val="2"/>
      <charset val="1"/>
    </font>
    <font>
      <sz val="11"/>
      <color rgb="FF993300"/>
      <name val="Calibri"/>
      <family val="2"/>
      <charset val="1"/>
    </font>
    <font>
      <b/>
      <sz val="11"/>
      <color rgb="FF996633"/>
      <name val="Calibri"/>
      <family val="2"/>
      <charset val="1"/>
    </font>
    <font>
      <b/>
      <sz val="11"/>
      <color rgb="FF993300"/>
      <name val="Calibri"/>
      <family val="2"/>
      <charset val="1"/>
    </font>
    <font>
      <b/>
      <sz val="11"/>
      <color rgb="FF3333CC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663300"/>
      <name val="Calibri"/>
      <family val="2"/>
      <charset val="1"/>
    </font>
    <font>
      <sz val="11"/>
      <color rgb="FF333300"/>
      <name val="Calibri"/>
      <family val="2"/>
      <charset val="1"/>
    </font>
    <font>
      <sz val="10"/>
      <name val="MS Sans Serif"/>
      <family val="2"/>
      <charset val="1"/>
    </font>
    <font>
      <sz val="16"/>
      <name val="Times New Roman"/>
      <family val="1"/>
    </font>
    <font>
      <b/>
      <sz val="16"/>
      <name val="Times New Roman"/>
      <family val="1"/>
    </font>
    <font>
      <b/>
      <sz val="18"/>
      <color rgb="FFFF0000"/>
      <name val="Times New Roman"/>
      <family val="1"/>
      <charset val="1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DBEEF4"/>
      </patternFill>
    </fill>
    <fill>
      <patternFill patternType="solid">
        <fgColor rgb="FFC0C0FF"/>
        <bgColor rgb="FFA6CAF0"/>
      </patternFill>
    </fill>
    <fill>
      <patternFill patternType="solid">
        <fgColor rgb="FFCC9CCC"/>
        <bgColor rgb="FFCC99FF"/>
      </patternFill>
    </fill>
    <fill>
      <patternFill patternType="solid">
        <fgColor rgb="FFCCFFCC"/>
        <bgColor rgb="FFDBEEF4"/>
      </patternFill>
    </fill>
    <fill>
      <patternFill patternType="solid">
        <fgColor rgb="FFCC99FF"/>
        <bgColor rgb="FFCC9CCC"/>
      </patternFill>
    </fill>
    <fill>
      <patternFill patternType="solid">
        <fgColor rgb="FFA0E0E0"/>
        <bgColor rgb="FFB7DEE8"/>
      </patternFill>
    </fill>
    <fill>
      <patternFill patternType="solid">
        <fgColor rgb="FFE3E3E3"/>
        <bgColor rgb="FFDCE6F2"/>
      </patternFill>
    </fill>
    <fill>
      <patternFill patternType="solid">
        <fgColor rgb="FFA6CAF0"/>
        <bgColor rgb="FFC0C0FF"/>
      </patternFill>
    </fill>
    <fill>
      <patternFill patternType="solid">
        <fgColor rgb="FFFF8080"/>
        <bgColor rgb="FFCC9CCC"/>
      </patternFill>
    </fill>
    <fill>
      <patternFill patternType="solid">
        <fgColor rgb="FF00FF00"/>
        <bgColor rgb="FF33CCCC"/>
      </patternFill>
    </fill>
    <fill>
      <patternFill patternType="solid">
        <fgColor rgb="FF999933"/>
        <bgColor rgb="FF77933C"/>
      </patternFill>
    </fill>
    <fill>
      <patternFill patternType="solid">
        <fgColor rgb="FF0080C0"/>
        <bgColor rgb="FF33668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B0F0"/>
      </patternFill>
    </fill>
    <fill>
      <patternFill patternType="solid">
        <fgColor rgb="FF996633"/>
        <bgColor rgb="FF808080"/>
      </patternFill>
    </fill>
    <fill>
      <patternFill patternType="solid">
        <fgColor rgb="FF993300"/>
        <bgColor rgb="FF953735"/>
      </patternFill>
    </fill>
    <fill>
      <patternFill patternType="solid">
        <fgColor rgb="FF333399"/>
        <bgColor rgb="FF3333CC"/>
      </patternFill>
    </fill>
    <fill>
      <patternFill patternType="solid">
        <fgColor rgb="FF339966"/>
        <bgColor rgb="FF77933C"/>
      </patternFill>
    </fill>
    <fill>
      <patternFill patternType="solid">
        <fgColor rgb="FF969696"/>
        <bgColor rgb="FF808080"/>
      </patternFill>
    </fill>
    <fill>
      <patternFill patternType="solid">
        <fgColor rgb="FFC0C0C0"/>
        <bgColor rgb="FFC0C0FF"/>
      </patternFill>
    </fill>
    <fill>
      <patternFill patternType="solid">
        <fgColor rgb="FFFFFF99"/>
        <bgColor rgb="FFCCFFCC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996633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rgb="FF9933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</borders>
  <cellStyleXfs count="1849">
    <xf numFmtId="0" fontId="0" fillId="0" borderId="0"/>
    <xf numFmtId="167" fontId="23" fillId="0" borderId="0" applyBorder="0" applyProtection="0"/>
    <xf numFmtId="9" fontId="23" fillId="0" borderId="0" applyBorder="0" applyProtection="0"/>
    <xf numFmtId="165" fontId="23" fillId="0" borderId="0" applyBorder="0" applyProtection="0"/>
    <xf numFmtId="165" fontId="23" fillId="0" borderId="0" applyBorder="0" applyProtection="0"/>
    <xf numFmtId="166" fontId="23" fillId="0" borderId="0" applyBorder="0" applyProtection="0"/>
    <xf numFmtId="166" fontId="23" fillId="0" borderId="0" applyBorder="0" applyProtection="0"/>
    <xf numFmtId="165" fontId="23" fillId="0" borderId="0" applyBorder="0" applyProtection="0"/>
    <xf numFmtId="165" fontId="23" fillId="0" borderId="0" applyBorder="0" applyProtection="0"/>
    <xf numFmtId="165" fontId="23" fillId="0" borderId="0" applyBorder="0" applyProtection="0"/>
    <xf numFmtId="165" fontId="23" fillId="0" borderId="0" applyBorder="0" applyProtection="0"/>
    <xf numFmtId="165" fontId="23" fillId="0" borderId="0" applyBorder="0" applyProtection="0"/>
    <xf numFmtId="165" fontId="23" fillId="0" borderId="0" applyBorder="0" applyProtection="0"/>
    <xf numFmtId="165" fontId="23" fillId="0" borderId="0" applyBorder="0" applyProtection="0"/>
    <xf numFmtId="165" fontId="23" fillId="0" borderId="0" applyBorder="0" applyProtection="0"/>
    <xf numFmtId="165" fontId="23" fillId="0" borderId="0" applyBorder="0" applyProtection="0"/>
    <xf numFmtId="165" fontId="23" fillId="0" borderId="0" applyBorder="0" applyProtection="0"/>
    <xf numFmtId="165" fontId="23" fillId="0" borderId="0" applyBorder="0" applyProtection="0"/>
    <xf numFmtId="0" fontId="23" fillId="0" borderId="0" applyBorder="0" applyProtection="0"/>
    <xf numFmtId="165" fontId="23" fillId="0" borderId="0" applyBorder="0" applyProtection="0"/>
    <xf numFmtId="165" fontId="23" fillId="0" borderId="0" applyBorder="0" applyProtection="0"/>
    <xf numFmtId="165" fontId="23" fillId="0" borderId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164" fontId="2" fillId="0" borderId="0" applyFont="0" applyFill="0" applyBorder="0" applyAlignment="0" applyProtection="0"/>
    <xf numFmtId="165" fontId="33" fillId="0" borderId="0" applyBorder="0" applyProtection="0"/>
    <xf numFmtId="164" fontId="1" fillId="0" borderId="0" applyFont="0" applyFill="0" applyBorder="0" applyAlignment="0" applyProtection="0"/>
    <xf numFmtId="165" fontId="26" fillId="0" borderId="0" applyBorder="0" applyProtection="0"/>
    <xf numFmtId="0" fontId="3" fillId="0" borderId="0"/>
    <xf numFmtId="165" fontId="23" fillId="0" borderId="0" applyBorder="0" applyProtection="0"/>
    <xf numFmtId="165" fontId="23" fillId="0" borderId="0" applyBorder="0" applyProtection="0"/>
    <xf numFmtId="165" fontId="3" fillId="0" borderId="0" applyBorder="0" applyProtection="0"/>
    <xf numFmtId="166" fontId="23" fillId="0" borderId="0" applyBorder="0" applyProtection="0"/>
    <xf numFmtId="167" fontId="23" fillId="0" borderId="0" applyBorder="0" applyProtection="0"/>
    <xf numFmtId="0" fontId="3" fillId="0" borderId="0"/>
    <xf numFmtId="0" fontId="3" fillId="0" borderId="0"/>
    <xf numFmtId="165" fontId="3" fillId="0" borderId="0" applyBorder="0" applyProtection="0"/>
    <xf numFmtId="0" fontId="36" fillId="0" borderId="0"/>
    <xf numFmtId="167" fontId="36" fillId="0" borderId="0" applyBorder="0" applyProtection="0"/>
    <xf numFmtId="165" fontId="36" fillId="0" borderId="0" applyBorder="0" applyProtection="0"/>
    <xf numFmtId="9" fontId="23" fillId="0" borderId="0" applyBorder="0" applyProtection="0"/>
    <xf numFmtId="166" fontId="23" fillId="0" borderId="0" applyBorder="0" applyProtection="0"/>
    <xf numFmtId="0" fontId="38" fillId="0" borderId="0"/>
    <xf numFmtId="165" fontId="3" fillId="0" borderId="0"/>
    <xf numFmtId="166" fontId="38" fillId="0" borderId="0"/>
    <xf numFmtId="183" fontId="3" fillId="0" borderId="0"/>
    <xf numFmtId="0" fontId="39" fillId="4" borderId="0"/>
    <xf numFmtId="0" fontId="39" fillId="4" borderId="0"/>
    <xf numFmtId="0" fontId="39" fillId="4" borderId="0"/>
    <xf numFmtId="0" fontId="39" fillId="4" borderId="0"/>
    <xf numFmtId="0" fontId="39" fillId="4" borderId="0"/>
    <xf numFmtId="0" fontId="39" fillId="4" borderId="0"/>
    <xf numFmtId="0" fontId="23" fillId="5" borderId="0"/>
    <xf numFmtId="0" fontId="23" fillId="5" borderId="0"/>
    <xf numFmtId="0" fontId="39" fillId="4" borderId="0"/>
    <xf numFmtId="0" fontId="39" fillId="4" borderId="0"/>
    <xf numFmtId="0" fontId="39" fillId="4" borderId="0"/>
    <xf numFmtId="0" fontId="23" fillId="5" borderId="0"/>
    <xf numFmtId="0" fontId="39" fillId="4" borderId="0"/>
    <xf numFmtId="0" fontId="39" fillId="4" borderId="0"/>
    <xf numFmtId="0" fontId="39" fillId="4" borderId="0"/>
    <xf numFmtId="0" fontId="23" fillId="6" borderId="0"/>
    <xf numFmtId="0" fontId="23" fillId="6" borderId="0"/>
    <xf numFmtId="0" fontId="39" fillId="4" borderId="0"/>
    <xf numFmtId="0" fontId="39" fillId="4" borderId="0"/>
    <xf numFmtId="0" fontId="39" fillId="4" borderId="0"/>
    <xf numFmtId="0" fontId="23" fillId="6" borderId="0"/>
    <xf numFmtId="0" fontId="39" fillId="4" borderId="0"/>
    <xf numFmtId="0" fontId="39" fillId="4" borderId="0"/>
    <xf numFmtId="0" fontId="39" fillId="4" borderId="0"/>
    <xf numFmtId="0" fontId="23" fillId="7" borderId="0"/>
    <xf numFmtId="0" fontId="23" fillId="7" borderId="0"/>
    <xf numFmtId="0" fontId="39" fillId="4" borderId="0"/>
    <xf numFmtId="0" fontId="39" fillId="4" borderId="0"/>
    <xf numFmtId="0" fontId="39" fillId="4" borderId="0"/>
    <xf numFmtId="0" fontId="23" fillId="7" borderId="0"/>
    <xf numFmtId="0" fontId="39" fillId="4" borderId="0"/>
    <xf numFmtId="0" fontId="39" fillId="4" borderId="0"/>
    <xf numFmtId="0" fontId="39" fillId="4" borderId="0"/>
    <xf numFmtId="0" fontId="23" fillId="8" borderId="0"/>
    <xf numFmtId="0" fontId="23" fillId="8" borderId="0"/>
    <xf numFmtId="0" fontId="39" fillId="4" borderId="0"/>
    <xf numFmtId="0" fontId="39" fillId="4" borderId="0"/>
    <xf numFmtId="0" fontId="39" fillId="4" borderId="0"/>
    <xf numFmtId="0" fontId="23" fillId="8" borderId="0"/>
    <xf numFmtId="0" fontId="39" fillId="4" borderId="0"/>
    <xf numFmtId="0" fontId="39" fillId="4" borderId="0"/>
    <xf numFmtId="0" fontId="39" fillId="4" borderId="0"/>
    <xf numFmtId="0" fontId="23" fillId="9" borderId="0"/>
    <xf numFmtId="0" fontId="23" fillId="9" borderId="0"/>
    <xf numFmtId="0" fontId="39" fillId="4" borderId="0"/>
    <xf numFmtId="0" fontId="39" fillId="4" borderId="0"/>
    <xf numFmtId="0" fontId="39" fillId="4" borderId="0"/>
    <xf numFmtId="0" fontId="23" fillId="9" borderId="0"/>
    <xf numFmtId="0" fontId="39" fillId="4" borderId="0"/>
    <xf numFmtId="0" fontId="39" fillId="4" borderId="0"/>
    <xf numFmtId="0" fontId="39" fillId="4" borderId="0"/>
    <xf numFmtId="0" fontId="23" fillId="10" borderId="0"/>
    <xf numFmtId="0" fontId="23" fillId="10" borderId="0"/>
    <xf numFmtId="0" fontId="39" fillId="4" borderId="0"/>
    <xf numFmtId="0" fontId="39" fillId="4" borderId="0"/>
    <xf numFmtId="0" fontId="39" fillId="4" borderId="0"/>
    <xf numFmtId="0" fontId="23" fillId="10" borderId="0"/>
    <xf numFmtId="0" fontId="39" fillId="4" borderId="0"/>
    <xf numFmtId="0" fontId="39" fillId="4" borderId="0"/>
    <xf numFmtId="0" fontId="39" fillId="4" borderId="0"/>
    <xf numFmtId="0" fontId="39" fillId="4" borderId="0"/>
    <xf numFmtId="0" fontId="39" fillId="4" borderId="0"/>
    <xf numFmtId="0" fontId="39" fillId="4" borderId="0"/>
    <xf numFmtId="0" fontId="39" fillId="4" borderId="0"/>
    <xf numFmtId="0" fontId="39" fillId="4" borderId="0"/>
    <xf numFmtId="0" fontId="39" fillId="4" borderId="0"/>
    <xf numFmtId="0" fontId="23" fillId="11" borderId="0"/>
    <xf numFmtId="0" fontId="23" fillId="11" borderId="0"/>
    <xf numFmtId="0" fontId="39" fillId="4" borderId="0"/>
    <xf numFmtId="0" fontId="39" fillId="4" borderId="0"/>
    <xf numFmtId="0" fontId="39" fillId="4" borderId="0"/>
    <xf numFmtId="0" fontId="23" fillId="11" borderId="0"/>
    <xf numFmtId="0" fontId="39" fillId="4" borderId="0"/>
    <xf numFmtId="0" fontId="39" fillId="4" borderId="0"/>
    <xf numFmtId="0" fontId="39" fillId="4" borderId="0"/>
    <xf numFmtId="0" fontId="23" fillId="12" borderId="0"/>
    <xf numFmtId="0" fontId="23" fillId="12" borderId="0"/>
    <xf numFmtId="0" fontId="39" fillId="4" borderId="0"/>
    <xf numFmtId="0" fontId="39" fillId="4" borderId="0"/>
    <xf numFmtId="0" fontId="39" fillId="4" borderId="0"/>
    <xf numFmtId="0" fontId="23" fillId="12" borderId="0"/>
    <xf numFmtId="0" fontId="39" fillId="4" borderId="0"/>
    <xf numFmtId="0" fontId="39" fillId="4" borderId="0"/>
    <xf numFmtId="0" fontId="39" fillId="4" borderId="0"/>
    <xf numFmtId="0" fontId="23" fillId="13" borderId="0"/>
    <xf numFmtId="0" fontId="23" fillId="13" borderId="0"/>
    <xf numFmtId="0" fontId="39" fillId="4" borderId="0"/>
    <xf numFmtId="0" fontId="39" fillId="4" borderId="0"/>
    <xf numFmtId="0" fontId="39" fillId="4" borderId="0"/>
    <xf numFmtId="0" fontId="23" fillId="13" borderId="0"/>
    <xf numFmtId="0" fontId="39" fillId="4" borderId="0"/>
    <xf numFmtId="0" fontId="39" fillId="4" borderId="0"/>
    <xf numFmtId="0" fontId="39" fillId="4" borderId="0"/>
    <xf numFmtId="0" fontId="23" fillId="8" borderId="0"/>
    <xf numFmtId="0" fontId="23" fillId="8" borderId="0"/>
    <xf numFmtId="0" fontId="39" fillId="4" borderId="0"/>
    <xf numFmtId="0" fontId="39" fillId="4" borderId="0"/>
    <xf numFmtId="0" fontId="39" fillId="4" borderId="0"/>
    <xf numFmtId="0" fontId="23" fillId="8" borderId="0"/>
    <xf numFmtId="0" fontId="39" fillId="4" borderId="0"/>
    <xf numFmtId="0" fontId="39" fillId="4" borderId="0"/>
    <xf numFmtId="0" fontId="39" fillId="4" borderId="0"/>
    <xf numFmtId="0" fontId="23" fillId="11" borderId="0"/>
    <xf numFmtId="0" fontId="23" fillId="11" borderId="0"/>
    <xf numFmtId="0" fontId="39" fillId="4" borderId="0"/>
    <xf numFmtId="0" fontId="39" fillId="4" borderId="0"/>
    <xf numFmtId="0" fontId="39" fillId="4" borderId="0"/>
    <xf numFmtId="0" fontId="23" fillId="11" borderId="0"/>
    <xf numFmtId="0" fontId="39" fillId="4" borderId="0"/>
    <xf numFmtId="0" fontId="39" fillId="4" borderId="0"/>
    <xf numFmtId="0" fontId="39" fillId="4" borderId="0"/>
    <xf numFmtId="0" fontId="23" fillId="14" borderId="0"/>
    <xf numFmtId="0" fontId="23" fillId="14" borderId="0"/>
    <xf numFmtId="0" fontId="39" fillId="4" borderId="0"/>
    <xf numFmtId="0" fontId="39" fillId="4" borderId="0"/>
    <xf numFmtId="0" fontId="39" fillId="4" borderId="0"/>
    <xf numFmtId="0" fontId="23" fillId="14" borderId="0"/>
    <xf numFmtId="0" fontId="39" fillId="4" borderId="0"/>
    <xf numFmtId="0" fontId="39" fillId="4" borderId="0"/>
    <xf numFmtId="0" fontId="39" fillId="4" borderId="0"/>
    <xf numFmtId="0" fontId="39" fillId="4" borderId="0"/>
    <xf numFmtId="0" fontId="39" fillId="4" borderId="0"/>
    <xf numFmtId="0" fontId="39" fillId="4" borderId="0"/>
    <xf numFmtId="0" fontId="39" fillId="4" borderId="0"/>
    <xf numFmtId="0" fontId="39" fillId="4" borderId="0"/>
    <xf numFmtId="0" fontId="39" fillId="4" borderId="0"/>
    <xf numFmtId="0" fontId="40" fillId="15" borderId="0"/>
    <xf numFmtId="0" fontId="40" fillId="15" borderId="0"/>
    <xf numFmtId="0" fontId="39" fillId="4" borderId="0"/>
    <xf numFmtId="0" fontId="39" fillId="4" borderId="0"/>
    <xf numFmtId="0" fontId="39" fillId="4" borderId="0"/>
    <xf numFmtId="0" fontId="40" fillId="15" borderId="0"/>
    <xf numFmtId="0" fontId="39" fillId="4" borderId="0"/>
    <xf numFmtId="0" fontId="39" fillId="4" borderId="0"/>
    <xf numFmtId="0" fontId="39" fillId="4" borderId="0"/>
    <xf numFmtId="0" fontId="40" fillId="12" borderId="0"/>
    <xf numFmtId="0" fontId="40" fillId="12" borderId="0"/>
    <xf numFmtId="0" fontId="39" fillId="4" borderId="0"/>
    <xf numFmtId="0" fontId="39" fillId="4" borderId="0"/>
    <xf numFmtId="0" fontId="39" fillId="4" borderId="0"/>
    <xf numFmtId="0" fontId="40" fillId="12" borderId="0"/>
    <xf numFmtId="0" fontId="39" fillId="4" borderId="0"/>
    <xf numFmtId="0" fontId="39" fillId="4" borderId="0"/>
    <xf numFmtId="0" fontId="39" fillId="4" borderId="0"/>
    <xf numFmtId="0" fontId="40" fillId="13" borderId="0"/>
    <xf numFmtId="0" fontId="40" fillId="13" borderId="0"/>
    <xf numFmtId="0" fontId="39" fillId="4" borderId="0"/>
    <xf numFmtId="0" fontId="39" fillId="4" borderId="0"/>
    <xf numFmtId="0" fontId="39" fillId="4" borderId="0"/>
    <xf numFmtId="0" fontId="40" fillId="13" borderId="0"/>
    <xf numFmtId="0" fontId="39" fillId="4" borderId="0"/>
    <xf numFmtId="0" fontId="39" fillId="4" borderId="0"/>
    <xf numFmtId="0" fontId="39" fillId="4" borderId="0"/>
    <xf numFmtId="0" fontId="40" fillId="16" borderId="0"/>
    <xf numFmtId="0" fontId="40" fillId="16" borderId="0"/>
    <xf numFmtId="0" fontId="39" fillId="4" borderId="0"/>
    <xf numFmtId="0" fontId="39" fillId="4" borderId="0"/>
    <xf numFmtId="0" fontId="39" fillId="4" borderId="0"/>
    <xf numFmtId="0" fontId="40" fillId="16" borderId="0"/>
    <xf numFmtId="0" fontId="39" fillId="4" borderId="0"/>
    <xf numFmtId="0" fontId="39" fillId="4" borderId="0"/>
    <xf numFmtId="0" fontId="39" fillId="4" borderId="0"/>
    <xf numFmtId="0" fontId="40" fillId="17" borderId="0"/>
    <xf numFmtId="0" fontId="40" fillId="17" borderId="0"/>
    <xf numFmtId="0" fontId="39" fillId="4" borderId="0"/>
    <xf numFmtId="0" fontId="39" fillId="4" borderId="0"/>
    <xf numFmtId="0" fontId="39" fillId="4" borderId="0"/>
    <xf numFmtId="0" fontId="40" fillId="17" borderId="0"/>
    <xf numFmtId="0" fontId="39" fillId="4" borderId="0"/>
    <xf numFmtId="0" fontId="39" fillId="4" borderId="0"/>
    <xf numFmtId="0" fontId="39" fillId="4" borderId="0"/>
    <xf numFmtId="0" fontId="40" fillId="18" borderId="0"/>
    <xf numFmtId="0" fontId="40" fillId="18" borderId="0"/>
    <xf numFmtId="0" fontId="39" fillId="4" borderId="0"/>
    <xf numFmtId="0" fontId="39" fillId="4" borderId="0"/>
    <xf numFmtId="0" fontId="39" fillId="19" borderId="0"/>
    <xf numFmtId="0" fontId="40" fillId="18" borderId="0"/>
    <xf numFmtId="0" fontId="39" fillId="4" borderId="0"/>
    <xf numFmtId="0" fontId="39" fillId="19" borderId="0"/>
    <xf numFmtId="0" fontId="39" fillId="4" borderId="0"/>
    <xf numFmtId="0" fontId="39" fillId="20" borderId="0"/>
    <xf numFmtId="0" fontId="39" fillId="4" borderId="0"/>
    <xf numFmtId="0" fontId="39" fillId="21" borderId="0"/>
    <xf numFmtId="0" fontId="39" fillId="4" borderId="0"/>
    <xf numFmtId="0" fontId="39" fillId="4" borderId="0"/>
    <xf numFmtId="0" fontId="39" fillId="4" borderId="0"/>
    <xf numFmtId="0" fontId="39" fillId="4" borderId="0"/>
    <xf numFmtId="0" fontId="41" fillId="7" borderId="0"/>
    <xf numFmtId="0" fontId="41" fillId="7" borderId="0"/>
    <xf numFmtId="0" fontId="39" fillId="4" borderId="0"/>
    <xf numFmtId="0" fontId="39" fillId="4" borderId="0"/>
    <xf numFmtId="0" fontId="39" fillId="4" borderId="0"/>
    <xf numFmtId="0" fontId="41" fillId="7" borderId="0"/>
    <xf numFmtId="0" fontId="39" fillId="4" borderId="0"/>
    <xf numFmtId="0" fontId="39" fillId="4" borderId="0"/>
    <xf numFmtId="0" fontId="39" fillId="4" borderId="0"/>
    <xf numFmtId="0" fontId="42" fillId="4" borderId="1"/>
    <xf numFmtId="0" fontId="43" fillId="22" borderId="28"/>
    <xf numFmtId="0" fontId="43" fillId="22" borderId="28"/>
    <xf numFmtId="0" fontId="42" fillId="4" borderId="29"/>
    <xf numFmtId="0" fontId="42" fillId="4" borderId="29"/>
    <xf numFmtId="0" fontId="42" fillId="4" borderId="29"/>
    <xf numFmtId="0" fontId="42" fillId="4" borderId="29"/>
    <xf numFmtId="0" fontId="43" fillId="22" borderId="28"/>
    <xf numFmtId="0" fontId="43" fillId="22" borderId="28"/>
    <xf numFmtId="0" fontId="42" fillId="4" borderId="29"/>
    <xf numFmtId="0" fontId="42" fillId="4" borderId="29"/>
    <xf numFmtId="0" fontId="42" fillId="4" borderId="29"/>
    <xf numFmtId="0" fontId="42" fillId="4" borderId="29"/>
    <xf numFmtId="0" fontId="44" fillId="0" borderId="30"/>
    <xf numFmtId="0" fontId="44" fillId="0" borderId="30"/>
    <xf numFmtId="0" fontId="39" fillId="0" borderId="31"/>
    <xf numFmtId="0" fontId="39" fillId="0" borderId="31"/>
    <xf numFmtId="0" fontId="39" fillId="0" borderId="31"/>
    <xf numFmtId="0" fontId="39" fillId="0" borderId="31"/>
    <xf numFmtId="0" fontId="45" fillId="0" borderId="32"/>
    <xf numFmtId="0" fontId="44" fillId="0" borderId="30"/>
    <xf numFmtId="0" fontId="44" fillId="0" borderId="30"/>
    <xf numFmtId="0" fontId="39" fillId="0" borderId="31"/>
    <xf numFmtId="0" fontId="39" fillId="0" borderId="31"/>
    <xf numFmtId="0" fontId="45" fillId="0" borderId="32"/>
    <xf numFmtId="0" fontId="39" fillId="0" borderId="31"/>
    <xf numFmtId="0" fontId="42" fillId="4" borderId="29"/>
    <xf numFmtId="165" fontId="3" fillId="0" borderId="0"/>
    <xf numFmtId="165" fontId="3" fillId="0" borderId="0"/>
    <xf numFmtId="165" fontId="38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7" fontId="3" fillId="0" borderId="0"/>
    <xf numFmtId="165" fontId="38" fillId="0" borderId="0"/>
    <xf numFmtId="167" fontId="38" fillId="0" borderId="0"/>
    <xf numFmtId="165" fontId="38" fillId="0" borderId="0"/>
    <xf numFmtId="165" fontId="3" fillId="0" borderId="0"/>
    <xf numFmtId="167" fontId="38" fillId="0" borderId="0"/>
    <xf numFmtId="166" fontId="3" fillId="0" borderId="0"/>
    <xf numFmtId="166" fontId="38" fillId="0" borderId="0"/>
    <xf numFmtId="166" fontId="3" fillId="0" borderId="0"/>
    <xf numFmtId="177" fontId="38" fillId="0" borderId="0"/>
    <xf numFmtId="166" fontId="38" fillId="0" borderId="0"/>
    <xf numFmtId="0" fontId="46" fillId="23" borderId="33"/>
    <xf numFmtId="0" fontId="46" fillId="23" borderId="33"/>
    <xf numFmtId="0" fontId="46" fillId="23" borderId="33"/>
    <xf numFmtId="0" fontId="42" fillId="4" borderId="1"/>
    <xf numFmtId="0" fontId="46" fillId="23" borderId="33"/>
    <xf numFmtId="0" fontId="42" fillId="4" borderId="1"/>
    <xf numFmtId="0" fontId="47" fillId="4" borderId="1"/>
    <xf numFmtId="0" fontId="46" fillId="23" borderId="33"/>
    <xf numFmtId="0" fontId="46" fillId="23" borderId="33"/>
    <xf numFmtId="0" fontId="46" fillId="23" borderId="33"/>
    <xf numFmtId="0" fontId="42" fillId="4" borderId="1"/>
    <xf numFmtId="0" fontId="47" fillId="4" borderId="1"/>
    <xf numFmtId="0" fontId="42" fillId="4" borderId="1"/>
    <xf numFmtId="0" fontId="48" fillId="0" borderId="0"/>
    <xf numFmtId="0" fontId="48" fillId="0" borderId="0"/>
    <xf numFmtId="0" fontId="49" fillId="0" borderId="0"/>
    <xf numFmtId="0" fontId="49" fillId="0" borderId="0"/>
    <xf numFmtId="0" fontId="42" fillId="0" borderId="0"/>
    <xf numFmtId="0" fontId="48" fillId="0" borderId="0"/>
    <xf numFmtId="0" fontId="49" fillId="0" borderId="0"/>
    <xf numFmtId="0" fontId="42" fillId="0" borderId="0"/>
    <xf numFmtId="0" fontId="49" fillId="0" borderId="0"/>
    <xf numFmtId="0" fontId="50" fillId="10" borderId="33"/>
    <xf numFmtId="0" fontId="50" fillId="10" borderId="33"/>
    <xf numFmtId="0" fontId="50" fillId="10" borderId="33"/>
    <xf numFmtId="0" fontId="50" fillId="4" borderId="1"/>
    <xf numFmtId="0" fontId="50" fillId="10" borderId="33"/>
    <xf numFmtId="0" fontId="50" fillId="4" borderId="1"/>
    <xf numFmtId="0" fontId="50" fillId="4" borderId="1"/>
    <xf numFmtId="0" fontId="50" fillId="10" borderId="33"/>
    <xf numFmtId="0" fontId="50" fillId="10" borderId="33"/>
    <xf numFmtId="0" fontId="50" fillId="10" borderId="33"/>
    <xf numFmtId="0" fontId="50" fillId="4" borderId="1"/>
    <xf numFmtId="0" fontId="50" fillId="4" borderId="1"/>
    <xf numFmtId="0" fontId="50" fillId="4" borderId="1"/>
    <xf numFmtId="178" fontId="3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0" fontId="51" fillId="0" borderId="0"/>
    <xf numFmtId="0" fontId="39" fillId="4" borderId="0"/>
    <xf numFmtId="0" fontId="52" fillId="0" borderId="34"/>
    <xf numFmtId="0" fontId="53" fillId="0" borderId="35"/>
    <xf numFmtId="0" fontId="49" fillId="0" borderId="36"/>
    <xf numFmtId="0" fontId="49" fillId="0" borderId="0"/>
    <xf numFmtId="0" fontId="54" fillId="6" borderId="0"/>
    <xf numFmtId="0" fontId="54" fillId="6" borderId="0"/>
    <xf numFmtId="0" fontId="39" fillId="4" borderId="0"/>
    <xf numFmtId="0" fontId="39" fillId="4" borderId="0"/>
    <xf numFmtId="0" fontId="39" fillId="4" borderId="0"/>
    <xf numFmtId="0" fontId="54" fillId="6" borderId="0"/>
    <xf numFmtId="0" fontId="39" fillId="4" borderId="0"/>
    <xf numFmtId="0" fontId="39" fillId="4" borderId="0"/>
    <xf numFmtId="0" fontId="39" fillId="4" borderId="0"/>
    <xf numFmtId="0" fontId="50" fillId="4" borderId="1"/>
    <xf numFmtId="0" fontId="39" fillId="0" borderId="31"/>
    <xf numFmtId="0" fontId="39" fillId="0" borderId="31"/>
    <xf numFmtId="179" fontId="3" fillId="0" borderId="0"/>
    <xf numFmtId="179" fontId="3" fillId="0" borderId="0"/>
    <xf numFmtId="165" fontId="38" fillId="0" borderId="0"/>
    <xf numFmtId="179" fontId="38" fillId="0" borderId="0"/>
    <xf numFmtId="165" fontId="38" fillId="0" borderId="0"/>
    <xf numFmtId="165" fontId="3" fillId="0" borderId="0"/>
    <xf numFmtId="165" fontId="38" fillId="0" borderId="0"/>
    <xf numFmtId="165" fontId="3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" fillId="0" borderId="0"/>
    <xf numFmtId="165" fontId="38" fillId="0" borderId="0"/>
    <xf numFmtId="165" fontId="38" fillId="0" borderId="0"/>
    <xf numFmtId="165" fontId="38" fillId="0" borderId="0"/>
    <xf numFmtId="165" fontId="3" fillId="0" borderId="0"/>
    <xf numFmtId="165" fontId="38" fillId="0" borderId="0"/>
    <xf numFmtId="165" fontId="3" fillId="0" borderId="0"/>
    <xf numFmtId="179" fontId="38" fillId="0" borderId="0"/>
    <xf numFmtId="165" fontId="3" fillId="0" borderId="0"/>
    <xf numFmtId="165" fontId="3" fillId="0" borderId="0"/>
    <xf numFmtId="165" fontId="38" fillId="0" borderId="0"/>
    <xf numFmtId="165" fontId="3" fillId="0" borderId="0"/>
    <xf numFmtId="179" fontId="3" fillId="0" borderId="0"/>
    <xf numFmtId="179" fontId="3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79" fontId="3" fillId="0" borderId="0"/>
    <xf numFmtId="179" fontId="38" fillId="0" borderId="0"/>
    <xf numFmtId="179" fontId="3" fillId="0" borderId="0"/>
    <xf numFmtId="179" fontId="38" fillId="0" borderId="0"/>
    <xf numFmtId="179" fontId="3" fillId="0" borderId="0"/>
    <xf numFmtId="179" fontId="38" fillId="0" borderId="0"/>
    <xf numFmtId="179" fontId="3" fillId="0" borderId="0"/>
    <xf numFmtId="179" fontId="38" fillId="0" borderId="0"/>
    <xf numFmtId="179" fontId="3" fillId="0" borderId="0"/>
    <xf numFmtId="165" fontId="3" fillId="0" borderId="0"/>
    <xf numFmtId="0" fontId="3" fillId="0" borderId="0"/>
    <xf numFmtId="179" fontId="3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" fillId="0" borderId="0"/>
    <xf numFmtId="165" fontId="3" fillId="0" borderId="0"/>
    <xf numFmtId="165" fontId="38" fillId="0" borderId="0"/>
    <xf numFmtId="165" fontId="3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79" fontId="3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79" fontId="3" fillId="0" borderId="0"/>
    <xf numFmtId="179" fontId="3" fillId="0" borderId="0"/>
    <xf numFmtId="179" fontId="3" fillId="0" borderId="0"/>
    <xf numFmtId="167" fontId="38" fillId="0" borderId="0"/>
    <xf numFmtId="179" fontId="38" fillId="0" borderId="0"/>
    <xf numFmtId="165" fontId="3" fillId="0" borderId="0"/>
    <xf numFmtId="165" fontId="38" fillId="0" borderId="0"/>
    <xf numFmtId="165" fontId="3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65" fontId="3" fillId="0" borderId="0"/>
    <xf numFmtId="179" fontId="38" fillId="0" borderId="0"/>
    <xf numFmtId="165" fontId="3" fillId="0" borderId="0"/>
    <xf numFmtId="165" fontId="3" fillId="0" borderId="0"/>
    <xf numFmtId="165" fontId="38" fillId="0" borderId="0"/>
    <xf numFmtId="165" fontId="3" fillId="0" borderId="0"/>
    <xf numFmtId="165" fontId="38" fillId="0" borderId="0"/>
    <xf numFmtId="165" fontId="38" fillId="0" borderId="0"/>
    <xf numFmtId="165" fontId="3" fillId="0" borderId="0"/>
    <xf numFmtId="165" fontId="38" fillId="0" borderId="0"/>
    <xf numFmtId="165" fontId="3" fillId="0" borderId="0"/>
    <xf numFmtId="165" fontId="38" fillId="0" borderId="0"/>
    <xf numFmtId="179" fontId="38" fillId="0" borderId="0"/>
    <xf numFmtId="165" fontId="3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79" fontId="3" fillId="0" borderId="0"/>
    <xf numFmtId="179" fontId="38" fillId="0" borderId="0"/>
    <xf numFmtId="179" fontId="38" fillId="0" borderId="0"/>
    <xf numFmtId="0" fontId="3" fillId="0" borderId="0"/>
    <xf numFmtId="0" fontId="38" fillId="0" borderId="0"/>
    <xf numFmtId="167" fontId="38" fillId="0" borderId="0"/>
    <xf numFmtId="179" fontId="3" fillId="0" borderId="0"/>
    <xf numFmtId="179" fontId="38" fillId="0" borderId="0"/>
    <xf numFmtId="179" fontId="3" fillId="0" borderId="0"/>
    <xf numFmtId="179" fontId="38" fillId="0" borderId="0"/>
    <xf numFmtId="179" fontId="3" fillId="0" borderId="0"/>
    <xf numFmtId="179" fontId="38" fillId="0" borderId="0"/>
    <xf numFmtId="179" fontId="3" fillId="0" borderId="0"/>
    <xf numFmtId="179" fontId="38" fillId="0" borderId="0"/>
    <xf numFmtId="179" fontId="3" fillId="0" borderId="0"/>
    <xf numFmtId="179" fontId="38" fillId="0" borderId="0"/>
    <xf numFmtId="165" fontId="3" fillId="0" borderId="0"/>
    <xf numFmtId="165" fontId="38" fillId="0" borderId="0"/>
    <xf numFmtId="165" fontId="3" fillId="0" borderId="0"/>
    <xf numFmtId="165" fontId="38" fillId="0" borderId="0"/>
    <xf numFmtId="165" fontId="3" fillId="0" borderId="0"/>
    <xf numFmtId="165" fontId="3" fillId="0" borderId="0"/>
    <xf numFmtId="165" fontId="38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9" fontId="3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0" fontId="3" fillId="0" borderId="0"/>
    <xf numFmtId="0" fontId="38" fillId="0" borderId="0"/>
    <xf numFmtId="165" fontId="38" fillId="0" borderId="0"/>
    <xf numFmtId="0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65" fontId="38" fillId="0" borderId="0"/>
    <xf numFmtId="165" fontId="3" fillId="0" borderId="0"/>
    <xf numFmtId="165" fontId="3" fillId="0" borderId="0"/>
    <xf numFmtId="165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8" fillId="0" borderId="0"/>
    <xf numFmtId="165" fontId="3" fillId="0" borderId="0"/>
    <xf numFmtId="179" fontId="3" fillId="0" borderId="0"/>
    <xf numFmtId="165" fontId="3" fillId="0" borderId="0"/>
    <xf numFmtId="165" fontId="3" fillId="0" borderId="0"/>
    <xf numFmtId="179" fontId="38" fillId="0" borderId="0"/>
    <xf numFmtId="165" fontId="3" fillId="0" borderId="0"/>
    <xf numFmtId="179" fontId="3" fillId="0" borderId="0"/>
    <xf numFmtId="165" fontId="3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79" fontId="38" fillId="0" borderId="0"/>
    <xf numFmtId="165" fontId="3" fillId="0" borderId="0"/>
    <xf numFmtId="165" fontId="38" fillId="0" borderId="0"/>
    <xf numFmtId="165" fontId="3" fillId="0" borderId="0"/>
    <xf numFmtId="165" fontId="3" fillId="0" borderId="0"/>
    <xf numFmtId="165" fontId="38" fillId="0" borderId="0"/>
    <xf numFmtId="179" fontId="38" fillId="0" borderId="0"/>
    <xf numFmtId="165" fontId="3" fillId="0" borderId="0"/>
    <xf numFmtId="165" fontId="3" fillId="0" borderId="0"/>
    <xf numFmtId="165" fontId="3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165" fontId="38" fillId="0" borderId="0"/>
    <xf numFmtId="179" fontId="38" fillId="0" borderId="0"/>
    <xf numFmtId="165" fontId="3" fillId="0" borderId="0"/>
    <xf numFmtId="165" fontId="38" fillId="0" borderId="0"/>
    <xf numFmtId="165" fontId="38" fillId="0" borderId="0"/>
    <xf numFmtId="179" fontId="38" fillId="0" borderId="0"/>
    <xf numFmtId="165" fontId="3" fillId="0" borderId="0"/>
    <xf numFmtId="179" fontId="3" fillId="0" borderId="0"/>
    <xf numFmtId="179" fontId="3" fillId="0" borderId="0"/>
    <xf numFmtId="179" fontId="38" fillId="0" borderId="0"/>
    <xf numFmtId="165" fontId="38" fillId="0" borderId="0"/>
    <xf numFmtId="179" fontId="38" fillId="0" borderId="0"/>
    <xf numFmtId="180" fontId="3" fillId="0" borderId="0"/>
    <xf numFmtId="180" fontId="3" fillId="0" borderId="0"/>
    <xf numFmtId="180" fontId="3" fillId="0" borderId="0"/>
    <xf numFmtId="180" fontId="38" fillId="0" borderId="0"/>
    <xf numFmtId="180" fontId="38" fillId="0" borderId="0"/>
    <xf numFmtId="181" fontId="3" fillId="0" borderId="0"/>
    <xf numFmtId="181" fontId="38" fillId="0" borderId="0"/>
    <xf numFmtId="181" fontId="38" fillId="0" borderId="0"/>
    <xf numFmtId="180" fontId="38" fillId="0" borderId="0"/>
    <xf numFmtId="181" fontId="3" fillId="0" borderId="0"/>
    <xf numFmtId="180" fontId="3" fillId="0" borderId="0"/>
    <xf numFmtId="180" fontId="3" fillId="0" borderId="0"/>
    <xf numFmtId="180" fontId="3" fillId="0" borderId="0"/>
    <xf numFmtId="180" fontId="38" fillId="0" borderId="0"/>
    <xf numFmtId="180" fontId="38" fillId="0" borderId="0"/>
    <xf numFmtId="181" fontId="3" fillId="0" borderId="0"/>
    <xf numFmtId="181" fontId="38" fillId="0" borderId="0"/>
    <xf numFmtId="181" fontId="38" fillId="0" borderId="0"/>
    <xf numFmtId="180" fontId="38" fillId="0" borderId="0"/>
    <xf numFmtId="181" fontId="3" fillId="0" borderId="0"/>
    <xf numFmtId="180" fontId="3" fillId="0" borderId="0"/>
    <xf numFmtId="180" fontId="3" fillId="0" borderId="0"/>
    <xf numFmtId="180" fontId="3" fillId="0" borderId="0"/>
    <xf numFmtId="180" fontId="38" fillId="0" borderId="0"/>
    <xf numFmtId="180" fontId="38" fillId="0" borderId="0"/>
    <xf numFmtId="181" fontId="3" fillId="0" borderId="0"/>
    <xf numFmtId="181" fontId="38" fillId="0" borderId="0"/>
    <xf numFmtId="181" fontId="38" fillId="0" borderId="0"/>
    <xf numFmtId="180" fontId="38" fillId="0" borderId="0"/>
    <xf numFmtId="181" fontId="3" fillId="0" borderId="0"/>
    <xf numFmtId="180" fontId="3" fillId="0" borderId="0"/>
    <xf numFmtId="180" fontId="3" fillId="0" borderId="0"/>
    <xf numFmtId="180" fontId="3" fillId="0" borderId="0"/>
    <xf numFmtId="180" fontId="38" fillId="0" borderId="0"/>
    <xf numFmtId="180" fontId="38" fillId="0" borderId="0"/>
    <xf numFmtId="181" fontId="3" fillId="0" borderId="0"/>
    <xf numFmtId="181" fontId="38" fillId="0" borderId="0"/>
    <xf numFmtId="181" fontId="38" fillId="0" borderId="0"/>
    <xf numFmtId="180" fontId="38" fillId="0" borderId="0"/>
    <xf numFmtId="181" fontId="3" fillId="0" borderId="0"/>
    <xf numFmtId="180" fontId="3" fillId="0" borderId="0"/>
    <xf numFmtId="180" fontId="3" fillId="0" borderId="0"/>
    <xf numFmtId="180" fontId="3" fillId="0" borderId="0"/>
    <xf numFmtId="180" fontId="38" fillId="0" borderId="0"/>
    <xf numFmtId="180" fontId="38" fillId="0" borderId="0"/>
    <xf numFmtId="181" fontId="3" fillId="0" borderId="0"/>
    <xf numFmtId="181" fontId="38" fillId="0" borderId="0"/>
    <xf numFmtId="181" fontId="38" fillId="0" borderId="0"/>
    <xf numFmtId="180" fontId="38" fillId="0" borderId="0"/>
    <xf numFmtId="181" fontId="3" fillId="0" borderId="0"/>
    <xf numFmtId="166" fontId="3" fillId="0" borderId="0"/>
    <xf numFmtId="166" fontId="38" fillId="0" borderId="0"/>
    <xf numFmtId="166" fontId="3" fillId="0" borderId="0"/>
    <xf numFmtId="166" fontId="3" fillId="0" borderId="0"/>
    <xf numFmtId="166" fontId="38" fillId="0" borderId="0"/>
    <xf numFmtId="166" fontId="3" fillId="0" borderId="0"/>
    <xf numFmtId="166" fontId="3" fillId="0" borderId="0"/>
    <xf numFmtId="166" fontId="38" fillId="0" borderId="0"/>
    <xf numFmtId="166" fontId="3" fillId="0" borderId="0"/>
    <xf numFmtId="166" fontId="3" fillId="0" borderId="0"/>
    <xf numFmtId="166" fontId="38" fillId="0" borderId="0"/>
    <xf numFmtId="166" fontId="3" fillId="0" borderId="0"/>
    <xf numFmtId="182" fontId="3" fillId="0" borderId="0"/>
    <xf numFmtId="166" fontId="38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8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8" fillId="0" borderId="0"/>
    <xf numFmtId="172" fontId="3" fillId="0" borderId="0"/>
    <xf numFmtId="0" fontId="55" fillId="24" borderId="0"/>
    <xf numFmtId="0" fontId="55" fillId="24" borderId="0"/>
    <xf numFmtId="0" fontId="45" fillId="4" borderId="0"/>
    <xf numFmtId="0" fontId="45" fillId="4" borderId="0"/>
    <xf numFmtId="0" fontId="56" fillId="4" borderId="0"/>
    <xf numFmtId="0" fontId="55" fillId="24" borderId="0"/>
    <xf numFmtId="0" fontId="45" fillId="4" borderId="0"/>
    <xf numFmtId="0" fontId="56" fillId="4" borderId="0"/>
    <xf numFmtId="0" fontId="55" fillId="24" borderId="0"/>
    <xf numFmtId="0" fontId="45" fillId="4" borderId="0"/>
    <xf numFmtId="0" fontId="45" fillId="4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9" fillId="0" borderId="0"/>
    <xf numFmtId="165" fontId="3" fillId="0" borderId="0"/>
    <xf numFmtId="0" fontId="3" fillId="0" borderId="0"/>
    <xf numFmtId="0" fontId="3" fillId="0" borderId="0"/>
    <xf numFmtId="0" fontId="23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9" fillId="0" borderId="0"/>
    <xf numFmtId="0" fontId="23" fillId="0" borderId="0"/>
    <xf numFmtId="0" fontId="23" fillId="0" borderId="0"/>
    <xf numFmtId="0" fontId="39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23" fillId="0" borderId="0"/>
    <xf numFmtId="0" fontId="39" fillId="0" borderId="0"/>
    <xf numFmtId="0" fontId="39" fillId="0" borderId="0"/>
    <xf numFmtId="0" fontId="23" fillId="0" borderId="0"/>
    <xf numFmtId="0" fontId="39" fillId="0" borderId="0"/>
    <xf numFmtId="0" fontId="39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2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23" fillId="0" borderId="0"/>
    <xf numFmtId="0" fontId="39" fillId="0" borderId="0"/>
    <xf numFmtId="0" fontId="39" fillId="0" borderId="0"/>
    <xf numFmtId="0" fontId="23" fillId="0" borderId="0"/>
    <xf numFmtId="0" fontId="39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</cellStyleXfs>
  <cellXfs count="204">
    <xf numFmtId="0" fontId="0" fillId="0" borderId="0" xfId="0"/>
    <xf numFmtId="0" fontId="6" fillId="0" borderId="0" xfId="23" applyFont="1" applyAlignment="1">
      <alignment vertical="center" wrapText="1"/>
    </xf>
    <xf numFmtId="167" fontId="6" fillId="0" borderId="0" xfId="1" applyFont="1" applyBorder="1" applyAlignment="1" applyProtection="1">
      <alignment vertical="center" wrapText="1"/>
    </xf>
    <xf numFmtId="2" fontId="7" fillId="0" borderId="0" xfId="23" applyNumberFormat="1" applyFont="1" applyAlignment="1">
      <alignment vertical="center" wrapText="1"/>
    </xf>
    <xf numFmtId="0" fontId="8" fillId="0" borderId="0" xfId="23" applyFont="1" applyAlignment="1">
      <alignment vertical="center" wrapText="1"/>
    </xf>
    <xf numFmtId="0" fontId="9" fillId="0" borderId="0" xfId="23" applyFont="1" applyAlignment="1">
      <alignment horizontal="center" vertical="center" wrapText="1"/>
    </xf>
    <xf numFmtId="0" fontId="10" fillId="0" borderId="0" xfId="23" applyFont="1" applyAlignment="1">
      <alignment vertical="center" wrapText="1"/>
    </xf>
    <xf numFmtId="2" fontId="7" fillId="0" borderId="0" xfId="23" applyNumberFormat="1" applyFont="1" applyAlignment="1">
      <alignment horizontal="center" vertical="center" wrapText="1"/>
    </xf>
    <xf numFmtId="167" fontId="9" fillId="0" borderId="0" xfId="1" applyFont="1" applyBorder="1" applyAlignment="1" applyProtection="1">
      <alignment vertical="center" wrapText="1"/>
    </xf>
    <xf numFmtId="0" fontId="13" fillId="0" borderId="0" xfId="23" applyFont="1" applyAlignment="1">
      <alignment vertical="center" wrapText="1"/>
    </xf>
    <xf numFmtId="167" fontId="13" fillId="0" borderId="0" xfId="1" applyFont="1" applyBorder="1" applyAlignment="1" applyProtection="1">
      <alignment vertical="center" wrapText="1"/>
    </xf>
    <xf numFmtId="0" fontId="7" fillId="0" borderId="0" xfId="23" applyFont="1" applyAlignment="1">
      <alignment horizontal="center" vertical="center" wrapText="1"/>
    </xf>
    <xf numFmtId="12" fontId="7" fillId="0" borderId="0" xfId="23" applyNumberFormat="1" applyFont="1" applyAlignment="1">
      <alignment horizontal="center" vertical="center" wrapText="1"/>
    </xf>
    <xf numFmtId="0" fontId="12" fillId="0" borderId="2" xfId="23" applyFont="1" applyBorder="1" applyAlignment="1">
      <alignment horizontal="center" vertical="center" wrapText="1"/>
    </xf>
    <xf numFmtId="0" fontId="12" fillId="0" borderId="3" xfId="23" applyFont="1" applyBorder="1" applyAlignment="1">
      <alignment horizontal="center" vertical="center" wrapText="1"/>
    </xf>
    <xf numFmtId="167" fontId="12" fillId="0" borderId="3" xfId="1" applyFont="1" applyBorder="1" applyAlignment="1" applyProtection="1">
      <alignment vertical="center" wrapText="1"/>
    </xf>
    <xf numFmtId="0" fontId="12" fillId="0" borderId="4" xfId="23" applyFont="1" applyBorder="1" applyAlignment="1">
      <alignment horizontal="center" vertical="center" wrapText="1"/>
    </xf>
    <xf numFmtId="0" fontId="10" fillId="0" borderId="5" xfId="23" applyFont="1" applyBorder="1" applyAlignment="1">
      <alignment horizontal="right" vertical="center" wrapText="1"/>
    </xf>
    <xf numFmtId="0" fontId="10" fillId="0" borderId="6" xfId="23" applyFont="1" applyBorder="1" applyAlignment="1">
      <alignment vertical="center" wrapText="1"/>
    </xf>
    <xf numFmtId="165" fontId="10" fillId="0" borderId="6" xfId="3" applyFont="1" applyBorder="1" applyAlignment="1" applyProtection="1">
      <alignment vertical="center" wrapText="1"/>
    </xf>
    <xf numFmtId="0" fontId="10" fillId="0" borderId="6" xfId="23" applyFont="1" applyBorder="1" applyAlignment="1">
      <alignment horizontal="center" vertical="center" wrapText="1"/>
    </xf>
    <xf numFmtId="167" fontId="10" fillId="0" borderId="6" xfId="1" applyFont="1" applyBorder="1" applyAlignment="1" applyProtection="1">
      <alignment vertical="center" wrapText="1"/>
    </xf>
    <xf numFmtId="165" fontId="9" fillId="0" borderId="7" xfId="23" applyNumberFormat="1" applyFont="1" applyBorder="1" applyAlignment="1">
      <alignment vertical="center" wrapText="1"/>
    </xf>
    <xf numFmtId="169" fontId="12" fillId="0" borderId="8" xfId="23" applyNumberFormat="1" applyFont="1" applyBorder="1" applyAlignment="1">
      <alignment horizontal="right" vertical="center" wrapText="1"/>
    </xf>
    <xf numFmtId="0" fontId="12" fillId="0" borderId="9" xfId="23" applyFont="1" applyBorder="1" applyAlignment="1">
      <alignment vertical="center" wrapText="1"/>
    </xf>
    <xf numFmtId="0" fontId="10" fillId="0" borderId="9" xfId="23" applyFont="1" applyBorder="1" applyAlignment="1">
      <alignment vertical="center" wrapText="1"/>
    </xf>
    <xf numFmtId="167" fontId="10" fillId="0" borderId="9" xfId="1" applyFont="1" applyBorder="1" applyAlignment="1" applyProtection="1">
      <alignment vertical="center" wrapText="1"/>
    </xf>
    <xf numFmtId="0" fontId="11" fillId="0" borderId="10" xfId="23" applyFont="1" applyBorder="1" applyAlignment="1">
      <alignment vertical="center" wrapText="1"/>
    </xf>
    <xf numFmtId="170" fontId="10" fillId="0" borderId="8" xfId="23" applyNumberFormat="1" applyFont="1" applyBorder="1" applyAlignment="1">
      <alignment horizontal="right" vertical="center" wrapText="1"/>
    </xf>
    <xf numFmtId="0" fontId="10" fillId="0" borderId="9" xfId="23" applyFont="1" applyBorder="1" applyAlignment="1">
      <alignment horizontal="center" vertical="center" wrapText="1"/>
    </xf>
    <xf numFmtId="165" fontId="10" fillId="0" borderId="9" xfId="3" applyFont="1" applyBorder="1" applyAlignment="1" applyProtection="1">
      <alignment vertical="center"/>
    </xf>
    <xf numFmtId="165" fontId="9" fillId="0" borderId="10" xfId="23" applyNumberFormat="1" applyFont="1" applyBorder="1" applyAlignment="1">
      <alignment vertical="center" wrapText="1"/>
    </xf>
    <xf numFmtId="0" fontId="12" fillId="0" borderId="8" xfId="23" applyFont="1" applyBorder="1" applyAlignment="1">
      <alignment horizontal="right" vertical="center" wrapText="1"/>
    </xf>
    <xf numFmtId="0" fontId="14" fillId="0" borderId="9" xfId="23" applyFont="1" applyBorder="1" applyAlignment="1">
      <alignment horizontal="center" vertical="center" wrapText="1"/>
    </xf>
    <xf numFmtId="0" fontId="15" fillId="0" borderId="10" xfId="23" applyFont="1" applyBorder="1" applyAlignment="1">
      <alignment horizontal="center" vertical="center" wrapText="1"/>
    </xf>
    <xf numFmtId="165" fontId="10" fillId="0" borderId="9" xfId="3" applyFont="1" applyBorder="1" applyAlignment="1" applyProtection="1">
      <alignment vertical="center" wrapText="1"/>
    </xf>
    <xf numFmtId="167" fontId="10" fillId="0" borderId="9" xfId="1" applyFont="1" applyBorder="1" applyAlignment="1" applyProtection="1">
      <alignment vertical="center"/>
    </xf>
    <xf numFmtId="0" fontId="10" fillId="0" borderId="8" xfId="23" applyFont="1" applyBorder="1" applyAlignment="1">
      <alignment horizontal="right" vertical="center" wrapText="1"/>
    </xf>
    <xf numFmtId="0" fontId="12" fillId="0" borderId="9" xfId="23" applyFont="1" applyBorder="1" applyAlignment="1">
      <alignment horizontal="left" vertical="center" wrapText="1"/>
    </xf>
    <xf numFmtId="165" fontId="18" fillId="0" borderId="10" xfId="3" applyFont="1" applyBorder="1" applyAlignment="1" applyProtection="1">
      <alignment vertical="center"/>
    </xf>
    <xf numFmtId="0" fontId="19" fillId="0" borderId="8" xfId="0" applyFont="1" applyBorder="1" applyAlignment="1">
      <alignment horizontal="right"/>
    </xf>
    <xf numFmtId="0" fontId="19" fillId="0" borderId="9" xfId="0" applyFont="1" applyBorder="1" applyAlignment="1">
      <alignment horizontal="left"/>
    </xf>
    <xf numFmtId="0" fontId="17" fillId="0" borderId="9" xfId="0" applyFont="1" applyBorder="1" applyAlignment="1">
      <alignment horizontal="left" vertical="center" wrapText="1"/>
    </xf>
    <xf numFmtId="0" fontId="8" fillId="0" borderId="0" xfId="0" applyFont="1"/>
    <xf numFmtId="0" fontId="10" fillId="0" borderId="5" xfId="29" applyFont="1" applyBorder="1" applyAlignment="1">
      <alignment horizontal="right" vertical="center" wrapText="1"/>
    </xf>
    <xf numFmtId="0" fontId="9" fillId="0" borderId="6" xfId="23" applyFont="1" applyBorder="1" applyAlignment="1">
      <alignment horizontal="center" vertical="center" wrapText="1"/>
    </xf>
    <xf numFmtId="173" fontId="10" fillId="0" borderId="6" xfId="29" applyNumberFormat="1" applyFont="1" applyBorder="1" applyAlignment="1">
      <alignment vertical="center" wrapText="1"/>
    </xf>
    <xf numFmtId="165" fontId="9" fillId="0" borderId="7" xfId="3" applyFont="1" applyBorder="1" applyAlignment="1" applyProtection="1">
      <alignment vertical="center" wrapText="1"/>
    </xf>
    <xf numFmtId="0" fontId="20" fillId="0" borderId="8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171" fontId="20" fillId="0" borderId="9" xfId="0" applyNumberFormat="1" applyFont="1" applyBorder="1" applyAlignment="1">
      <alignment horizontal="right" vertical="center"/>
    </xf>
    <xf numFmtId="9" fontId="20" fillId="0" borderId="9" xfId="2" applyFont="1" applyBorder="1" applyAlignment="1" applyProtection="1">
      <alignment horizontal="center" vertical="center"/>
    </xf>
    <xf numFmtId="171" fontId="20" fillId="0" borderId="9" xfId="0" applyNumberFormat="1" applyFont="1" applyBorder="1" applyAlignment="1">
      <alignment vertical="center"/>
    </xf>
    <xf numFmtId="165" fontId="20" fillId="0" borderId="9" xfId="3" applyFont="1" applyBorder="1" applyAlignment="1" applyProtection="1">
      <alignment vertical="center"/>
    </xf>
    <xf numFmtId="174" fontId="20" fillId="0" borderId="10" xfId="3" applyNumberFormat="1" applyFont="1" applyBorder="1" applyProtection="1"/>
    <xf numFmtId="0" fontId="21" fillId="0" borderId="0" xfId="0" applyFont="1"/>
    <xf numFmtId="0" fontId="20" fillId="0" borderId="8" xfId="0" applyFont="1" applyBorder="1" applyAlignment="1">
      <alignment horizontal="right" vertical="center"/>
    </xf>
    <xf numFmtId="175" fontId="20" fillId="0" borderId="9" xfId="2" applyNumberFormat="1" applyFont="1" applyBorder="1" applyAlignment="1" applyProtection="1">
      <alignment horizontal="center" vertical="center"/>
    </xf>
    <xf numFmtId="10" fontId="20" fillId="0" borderId="9" xfId="2" applyNumberFormat="1" applyFont="1" applyBorder="1" applyAlignment="1" applyProtection="1">
      <alignment horizontal="center" vertical="center"/>
    </xf>
    <xf numFmtId="0" fontId="20" fillId="0" borderId="10" xfId="0" applyFont="1" applyBorder="1"/>
    <xf numFmtId="165" fontId="20" fillId="0" borderId="10" xfId="0" applyNumberFormat="1" applyFont="1" applyBorder="1"/>
    <xf numFmtId="2" fontId="22" fillId="0" borderId="0" xfId="0" applyNumberFormat="1" applyFont="1"/>
    <xf numFmtId="2" fontId="3" fillId="0" borderId="0" xfId="0" applyNumberFormat="1" applyFont="1"/>
    <xf numFmtId="0" fontId="3" fillId="0" borderId="0" xfId="0" applyFont="1"/>
    <xf numFmtId="0" fontId="19" fillId="0" borderId="8" xfId="0" applyFont="1" applyBorder="1"/>
    <xf numFmtId="0" fontId="10" fillId="0" borderId="0" xfId="29" applyFont="1" applyAlignment="1">
      <alignment horizontal="right" vertical="center" wrapText="1"/>
    </xf>
    <xf numFmtId="0" fontId="12" fillId="0" borderId="0" xfId="29" applyFont="1" applyAlignment="1">
      <alignment horizontal="center" vertical="center" wrapText="1"/>
    </xf>
    <xf numFmtId="171" fontId="10" fillId="0" borderId="0" xfId="29" applyNumberFormat="1" applyFont="1" applyAlignment="1">
      <alignment horizontal="right" vertical="center" wrapText="1"/>
    </xf>
    <xf numFmtId="0" fontId="10" fillId="0" borderId="0" xfId="29" applyFont="1" applyAlignment="1">
      <alignment horizontal="center" vertical="center" wrapText="1"/>
    </xf>
    <xf numFmtId="167" fontId="10" fillId="0" borderId="0" xfId="1" applyFont="1" applyBorder="1" applyAlignment="1" applyProtection="1">
      <alignment vertical="center" wrapText="1"/>
    </xf>
    <xf numFmtId="173" fontId="10" fillId="0" borderId="0" xfId="29" applyNumberFormat="1" applyFont="1" applyAlignment="1">
      <alignment vertical="center" wrapText="1"/>
    </xf>
    <xf numFmtId="0" fontId="5" fillId="0" borderId="0" xfId="0" applyFont="1"/>
    <xf numFmtId="0" fontId="20" fillId="0" borderId="0" xfId="0" applyFont="1"/>
    <xf numFmtId="0" fontId="20" fillId="0" borderId="0" xfId="0" applyFont="1" applyAlignment="1">
      <alignment horizontal="left"/>
    </xf>
    <xf numFmtId="0" fontId="21" fillId="0" borderId="13" xfId="0" applyFont="1" applyBorder="1"/>
    <xf numFmtId="0" fontId="21" fillId="0" borderId="14" xfId="0" applyFont="1" applyBorder="1"/>
    <xf numFmtId="0" fontId="10" fillId="0" borderId="0" xfId="23" applyFont="1" applyAlignment="1">
      <alignment horizontal="left" vertical="center" wrapText="1"/>
    </xf>
    <xf numFmtId="0" fontId="12" fillId="0" borderId="0" xfId="23" applyFont="1" applyAlignment="1">
      <alignment horizontal="left" vertical="center" wrapText="1"/>
    </xf>
    <xf numFmtId="0" fontId="20" fillId="0" borderId="15" xfId="0" applyFont="1" applyBorder="1" applyAlignment="1">
      <alignment vertical="center"/>
    </xf>
    <xf numFmtId="175" fontId="20" fillId="0" borderId="15" xfId="2" applyNumberFormat="1" applyFont="1" applyBorder="1" applyAlignment="1" applyProtection="1">
      <alignment horizontal="center" vertical="center"/>
    </xf>
    <xf numFmtId="0" fontId="20" fillId="0" borderId="15" xfId="0" applyFont="1" applyBorder="1"/>
    <xf numFmtId="0" fontId="20" fillId="0" borderId="16" xfId="0" applyFont="1" applyBorder="1" applyAlignment="1">
      <alignment vertical="center"/>
    </xf>
    <xf numFmtId="0" fontId="20" fillId="0" borderId="17" xfId="0" applyFont="1" applyBorder="1" applyAlignment="1">
      <alignment vertical="center" wrapText="1"/>
    </xf>
    <xf numFmtId="0" fontId="20" fillId="0" borderId="17" xfId="0" applyFont="1" applyBorder="1" applyAlignment="1">
      <alignment horizontal="center" vertical="center"/>
    </xf>
    <xf numFmtId="9" fontId="20" fillId="0" borderId="17" xfId="2" applyFont="1" applyBorder="1" applyAlignment="1" applyProtection="1">
      <alignment horizontal="center" vertical="center"/>
    </xf>
    <xf numFmtId="0" fontId="20" fillId="0" borderId="17" xfId="0" applyFont="1" applyBorder="1" applyAlignment="1">
      <alignment vertical="center"/>
    </xf>
    <xf numFmtId="165" fontId="18" fillId="0" borderId="18" xfId="3" applyFont="1" applyBorder="1" applyAlignment="1" applyProtection="1">
      <alignment vertical="center"/>
    </xf>
    <xf numFmtId="0" fontId="20" fillId="0" borderId="19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4" fontId="20" fillId="0" borderId="1" xfId="0" applyNumberFormat="1" applyFont="1" applyBorder="1" applyAlignment="1">
      <alignment horizontal="center" vertical="center"/>
    </xf>
    <xf numFmtId="9" fontId="20" fillId="0" borderId="1" xfId="2" applyFont="1" applyBorder="1" applyAlignment="1" applyProtection="1">
      <alignment horizontal="center" vertical="center"/>
    </xf>
    <xf numFmtId="165" fontId="18" fillId="0" borderId="20" xfId="3" applyFont="1" applyBorder="1" applyAlignment="1" applyProtection="1">
      <alignment vertical="center"/>
    </xf>
    <xf numFmtId="0" fontId="19" fillId="0" borderId="19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9" fontId="19" fillId="0" borderId="1" xfId="0" applyNumberFormat="1" applyFont="1" applyBorder="1" applyAlignment="1">
      <alignment vertical="center"/>
    </xf>
    <xf numFmtId="0" fontId="19" fillId="0" borderId="19" xfId="0" applyFont="1" applyBorder="1"/>
    <xf numFmtId="0" fontId="20" fillId="0" borderId="1" xfId="0" applyFont="1" applyBorder="1"/>
    <xf numFmtId="0" fontId="20" fillId="0" borderId="1" xfId="0" applyFont="1" applyBorder="1" applyAlignment="1">
      <alignment vertical="center" wrapText="1"/>
    </xf>
    <xf numFmtId="167" fontId="20" fillId="0" borderId="1" xfId="1" applyFont="1" applyBorder="1" applyAlignment="1" applyProtection="1">
      <alignment vertical="center"/>
    </xf>
    <xf numFmtId="175" fontId="20" fillId="0" borderId="1" xfId="2" applyNumberFormat="1" applyFont="1" applyBorder="1" applyAlignment="1" applyProtection="1">
      <alignment horizontal="center" vertical="center"/>
    </xf>
    <xf numFmtId="0" fontId="9" fillId="0" borderId="21" xfId="29" applyFont="1" applyBorder="1" applyAlignment="1">
      <alignment horizontal="center" vertical="center" wrapText="1"/>
    </xf>
    <xf numFmtId="0" fontId="9" fillId="0" borderId="22" xfId="29" applyFont="1" applyBorder="1" applyAlignment="1">
      <alignment horizontal="center" vertical="center" wrapText="1"/>
    </xf>
    <xf numFmtId="172" fontId="9" fillId="0" borderId="23" xfId="5" applyNumberFormat="1" applyFont="1" applyBorder="1" applyAlignment="1" applyProtection="1">
      <alignment vertical="center" wrapText="1"/>
    </xf>
    <xf numFmtId="165" fontId="12" fillId="0" borderId="0" xfId="5" applyNumberFormat="1" applyFont="1" applyBorder="1" applyAlignment="1" applyProtection="1">
      <alignment vertical="center" wrapText="1"/>
    </xf>
    <xf numFmtId="167" fontId="27" fillId="0" borderId="0" xfId="1" applyFont="1"/>
    <xf numFmtId="2" fontId="12" fillId="0" borderId="0" xfId="23" applyNumberFormat="1" applyFont="1" applyAlignment="1">
      <alignment vertical="center" wrapText="1"/>
    </xf>
    <xf numFmtId="0" fontId="29" fillId="2" borderId="25" xfId="0" applyFont="1" applyFill="1" applyBorder="1" applyAlignment="1">
      <alignment horizontal="right" vertical="center"/>
    </xf>
    <xf numFmtId="4" fontId="10" fillId="0" borderId="9" xfId="23" applyNumberFormat="1" applyFont="1" applyBorder="1" applyAlignment="1">
      <alignment horizontal="center" vertical="center" wrapText="1"/>
    </xf>
    <xf numFmtId="170" fontId="24" fillId="0" borderId="8" xfId="23" applyNumberFormat="1" applyFont="1" applyBorder="1" applyAlignment="1">
      <alignment horizontal="right" vertical="center" wrapText="1"/>
    </xf>
    <xf numFmtId="4" fontId="10" fillId="0" borderId="27" xfId="23" applyNumberFormat="1" applyFont="1" applyBorder="1" applyAlignment="1">
      <alignment horizontal="center" vertical="center" wrapText="1"/>
    </xf>
    <xf numFmtId="0" fontId="10" fillId="0" borderId="27" xfId="23" applyFont="1" applyBorder="1" applyAlignment="1">
      <alignment horizontal="center" vertical="center" wrapText="1"/>
    </xf>
    <xf numFmtId="167" fontId="10" fillId="0" borderId="27" xfId="1" applyFont="1" applyBorder="1" applyAlignment="1" applyProtection="1">
      <alignment vertical="center" wrapText="1"/>
    </xf>
    <xf numFmtId="165" fontId="10" fillId="0" borderId="27" xfId="3" applyFont="1" applyBorder="1" applyAlignment="1" applyProtection="1">
      <alignment vertical="center"/>
    </xf>
    <xf numFmtId="0" fontId="12" fillId="0" borderId="27" xfId="23" applyFont="1" applyBorder="1" applyAlignment="1">
      <alignment vertical="center" wrapText="1"/>
    </xf>
    <xf numFmtId="0" fontId="10" fillId="0" borderId="27" xfId="23" applyFont="1" applyBorder="1" applyAlignment="1">
      <alignment vertical="center" wrapText="1"/>
    </xf>
    <xf numFmtId="165" fontId="31" fillId="0" borderId="0" xfId="0" applyNumberFormat="1" applyFont="1"/>
    <xf numFmtId="169" fontId="32" fillId="0" borderId="8" xfId="23" applyNumberFormat="1" applyFont="1" applyBorder="1" applyAlignment="1">
      <alignment horizontal="right" vertical="center" wrapText="1"/>
    </xf>
    <xf numFmtId="167" fontId="10" fillId="0" borderId="27" xfId="1" applyFont="1" applyBorder="1" applyAlignment="1" applyProtection="1">
      <alignment vertical="center"/>
    </xf>
    <xf numFmtId="0" fontId="17" fillId="0" borderId="27" xfId="0" applyFont="1" applyBorder="1" applyAlignment="1">
      <alignment horizontal="left" vertical="center" wrapText="1"/>
    </xf>
    <xf numFmtId="171" fontId="19" fillId="0" borderId="27" xfId="0" applyNumberFormat="1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167" fontId="19" fillId="0" borderId="27" xfId="1" applyFont="1" applyBorder="1" applyAlignment="1" applyProtection="1">
      <alignment horizontal="left" vertical="center"/>
    </xf>
    <xf numFmtId="173" fontId="19" fillId="0" borderId="27" xfId="0" applyNumberFormat="1" applyFont="1" applyBorder="1" applyAlignment="1">
      <alignment vertical="center"/>
    </xf>
    <xf numFmtId="167" fontId="18" fillId="0" borderId="10" xfId="1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19" fillId="0" borderId="8" xfId="0" applyFont="1" applyBorder="1" applyAlignment="1">
      <alignment horizontal="right" vertical="center"/>
    </xf>
    <xf numFmtId="0" fontId="19" fillId="0" borderId="27" xfId="0" applyFont="1" applyBorder="1" applyAlignment="1">
      <alignment horizontal="left" vertical="center" wrapText="1"/>
    </xf>
    <xf numFmtId="171" fontId="10" fillId="0" borderId="27" xfId="0" applyNumberFormat="1" applyFont="1" applyBorder="1" applyAlignment="1">
      <alignment horizontal="center" vertical="center"/>
    </xf>
    <xf numFmtId="165" fontId="19" fillId="0" borderId="27" xfId="41" applyFont="1" applyBorder="1" applyAlignment="1" applyProtection="1">
      <alignment horizontal="left" vertical="center"/>
    </xf>
    <xf numFmtId="165" fontId="18" fillId="0" borderId="10" xfId="41" applyFont="1" applyBorder="1" applyAlignment="1" applyProtection="1">
      <alignment vertical="center"/>
    </xf>
    <xf numFmtId="0" fontId="28" fillId="0" borderId="0" xfId="0" applyFont="1" applyAlignment="1">
      <alignment vertical="center"/>
    </xf>
    <xf numFmtId="165" fontId="18" fillId="0" borderId="10" xfId="41" applyFont="1" applyBorder="1" applyProtection="1"/>
    <xf numFmtId="0" fontId="28" fillId="0" borderId="0" xfId="0" applyFont="1"/>
    <xf numFmtId="0" fontId="34" fillId="0" borderId="0" xfId="0" applyFont="1"/>
    <xf numFmtId="0" fontId="3" fillId="0" borderId="0" xfId="0" applyFont="1" applyAlignment="1">
      <alignment vertical="center"/>
    </xf>
    <xf numFmtId="165" fontId="18" fillId="0" borderId="12" xfId="3" applyFont="1" applyBorder="1" applyAlignment="1" applyProtection="1">
      <alignment vertical="center"/>
    </xf>
    <xf numFmtId="0" fontId="20" fillId="0" borderId="12" xfId="0" applyFont="1" applyBorder="1"/>
    <xf numFmtId="165" fontId="18" fillId="0" borderId="4" xfId="41" applyFont="1" applyBorder="1" applyAlignment="1" applyProtection="1">
      <alignment vertical="center"/>
    </xf>
    <xf numFmtId="165" fontId="20" fillId="0" borderId="1" xfId="3" applyFont="1" applyBorder="1" applyAlignment="1" applyProtection="1">
      <alignment vertical="center"/>
    </xf>
    <xf numFmtId="165" fontId="18" fillId="0" borderId="24" xfId="3" applyFont="1" applyBorder="1" applyAlignment="1" applyProtection="1">
      <alignment vertical="center"/>
    </xf>
    <xf numFmtId="0" fontId="25" fillId="0" borderId="27" xfId="23" applyFont="1" applyBorder="1" applyAlignment="1">
      <alignment vertical="center"/>
    </xf>
    <xf numFmtId="0" fontId="10" fillId="0" borderId="27" xfId="23" applyFont="1" applyBorder="1" applyAlignment="1">
      <alignment horizontal="left" vertical="center" wrapText="1"/>
    </xf>
    <xf numFmtId="0" fontId="10" fillId="0" borderId="9" xfId="23" applyFont="1" applyBorder="1" applyAlignment="1">
      <alignment horizontal="left" vertical="center" wrapText="1"/>
    </xf>
    <xf numFmtId="167" fontId="23" fillId="0" borderId="0" xfId="1"/>
    <xf numFmtId="170" fontId="24" fillId="3" borderId="8" xfId="23" applyNumberFormat="1" applyFont="1" applyFill="1" applyBorder="1" applyAlignment="1">
      <alignment horizontal="right" vertical="center" wrapText="1"/>
    </xf>
    <xf numFmtId="0" fontId="24" fillId="3" borderId="27" xfId="38" applyFont="1" applyFill="1" applyBorder="1" applyAlignment="1">
      <alignment vertical="center" wrapText="1"/>
    </xf>
    <xf numFmtId="165" fontId="10" fillId="3" borderId="27" xfId="46" applyFont="1" applyFill="1" applyBorder="1" applyAlignment="1" applyProtection="1">
      <alignment vertical="center" wrapText="1"/>
    </xf>
    <xf numFmtId="0" fontId="10" fillId="3" borderId="27" xfId="38" applyFont="1" applyFill="1" applyBorder="1" applyAlignment="1">
      <alignment horizontal="center" vertical="center" wrapText="1"/>
    </xf>
    <xf numFmtId="4" fontId="10" fillId="3" borderId="27" xfId="46" applyNumberFormat="1" applyFont="1" applyFill="1" applyBorder="1" applyAlignment="1" applyProtection="1">
      <alignment vertical="center" wrapText="1"/>
    </xf>
    <xf numFmtId="165" fontId="9" fillId="0" borderId="10" xfId="38" applyNumberFormat="1" applyFont="1" applyBorder="1" applyAlignment="1">
      <alignment vertical="center" wrapText="1"/>
    </xf>
    <xf numFmtId="2" fontId="35" fillId="3" borderId="0" xfId="23" applyNumberFormat="1" applyFont="1" applyFill="1" applyAlignment="1">
      <alignment vertical="center" wrapText="1"/>
    </xf>
    <xf numFmtId="0" fontId="16" fillId="3" borderId="0" xfId="23" applyFont="1" applyFill="1" applyAlignment="1">
      <alignment vertical="center" wrapText="1"/>
    </xf>
    <xf numFmtId="0" fontId="16" fillId="3" borderId="0" xfId="23" applyFont="1" applyFill="1" applyAlignment="1">
      <alignment horizontal="center" vertical="center" wrapText="1"/>
    </xf>
    <xf numFmtId="0" fontId="16" fillId="0" borderId="9" xfId="23" applyFont="1" applyBorder="1" applyAlignment="1">
      <alignment vertical="center" wrapText="1"/>
    </xf>
    <xf numFmtId="165" fontId="10" fillId="0" borderId="9" xfId="3" applyFont="1" applyBorder="1" applyAlignment="1" applyProtection="1">
      <alignment horizontal="center" vertical="center" wrapText="1"/>
    </xf>
    <xf numFmtId="0" fontId="29" fillId="0" borderId="26" xfId="38" applyFont="1" applyBorder="1" applyAlignment="1">
      <alignment horizontal="left" vertical="center"/>
    </xf>
    <xf numFmtId="0" fontId="30" fillId="0" borderId="26" xfId="38" applyFont="1" applyBorder="1" applyAlignment="1">
      <alignment horizontal="center" vertical="center"/>
    </xf>
    <xf numFmtId="0" fontId="24" fillId="0" borderId="27" xfId="23" applyFont="1" applyBorder="1" applyAlignment="1">
      <alignment vertical="center" wrapText="1"/>
    </xf>
    <xf numFmtId="0" fontId="24" fillId="0" borderId="8" xfId="23" applyFont="1" applyBorder="1" applyAlignment="1">
      <alignment horizontal="right" vertical="center" wrapText="1"/>
    </xf>
    <xf numFmtId="0" fontId="32" fillId="0" borderId="9" xfId="23" applyFont="1" applyBorder="1" applyAlignment="1">
      <alignment vertical="center" wrapText="1"/>
    </xf>
    <xf numFmtId="169" fontId="24" fillId="0" borderId="8" xfId="23" applyNumberFormat="1" applyFont="1" applyBorder="1" applyAlignment="1">
      <alignment horizontal="right" vertical="center" wrapText="1"/>
    </xf>
    <xf numFmtId="0" fontId="24" fillId="0" borderId="27" xfId="23" applyFont="1" applyBorder="1" applyAlignment="1">
      <alignment horizontal="left" vertical="center" wrapText="1"/>
    </xf>
    <xf numFmtId="165" fontId="24" fillId="0" borderId="9" xfId="3" applyFont="1" applyBorder="1" applyAlignment="1" applyProtection="1">
      <alignment vertical="center" wrapText="1"/>
    </xf>
    <xf numFmtId="165" fontId="9" fillId="0" borderId="12" xfId="23" applyNumberFormat="1" applyFont="1" applyBorder="1" applyAlignment="1">
      <alignment vertical="center" wrapText="1"/>
    </xf>
    <xf numFmtId="167" fontId="37" fillId="0" borderId="9" xfId="1" applyFont="1" applyBorder="1" applyAlignment="1" applyProtection="1">
      <alignment vertical="center" wrapText="1"/>
    </xf>
    <xf numFmtId="167" fontId="29" fillId="0" borderId="9" xfId="1" applyFont="1" applyBorder="1" applyAlignment="1" applyProtection="1">
      <alignment vertical="center" wrapText="1"/>
    </xf>
    <xf numFmtId="167" fontId="37" fillId="0" borderId="27" xfId="1" applyFont="1" applyBorder="1" applyAlignment="1" applyProtection="1">
      <alignment vertical="center" wrapText="1"/>
    </xf>
    <xf numFmtId="165" fontId="10" fillId="0" borderId="27" xfId="3" applyFont="1" applyBorder="1" applyAlignment="1" applyProtection="1">
      <alignment vertical="center" wrapText="1"/>
    </xf>
    <xf numFmtId="165" fontId="10" fillId="0" borderId="27" xfId="3" applyFont="1" applyBorder="1" applyAlignment="1" applyProtection="1">
      <alignment horizontal="center" vertical="center" wrapText="1"/>
    </xf>
    <xf numFmtId="0" fontId="24" fillId="0" borderId="27" xfId="23" applyFont="1" applyBorder="1" applyAlignment="1">
      <alignment horizontal="left" vertical="center"/>
    </xf>
    <xf numFmtId="0" fontId="32" fillId="0" borderId="27" xfId="23" applyFont="1" applyBorder="1" applyAlignment="1">
      <alignment horizontal="left" vertical="center" wrapText="1"/>
    </xf>
    <xf numFmtId="0" fontId="32" fillId="0" borderId="9" xfId="23" applyFont="1" applyBorder="1" applyAlignment="1">
      <alignment horizontal="left" vertical="center"/>
    </xf>
    <xf numFmtId="167" fontId="19" fillId="0" borderId="9" xfId="1" applyFont="1" applyBorder="1" applyAlignment="1" applyProtection="1">
      <alignment vertical="center" wrapText="1"/>
    </xf>
    <xf numFmtId="165" fontId="32" fillId="0" borderId="27" xfId="3" applyFont="1" applyBorder="1" applyAlignment="1" applyProtection="1">
      <alignment vertical="center" wrapText="1"/>
    </xf>
    <xf numFmtId="4" fontId="19" fillId="0" borderId="9" xfId="23" applyNumberFormat="1" applyFont="1" applyBorder="1" applyAlignment="1">
      <alignment horizontal="center" vertical="center" wrapText="1"/>
    </xf>
    <xf numFmtId="4" fontId="19" fillId="0" borderId="27" xfId="23" applyNumberFormat="1" applyFont="1" applyBorder="1" applyAlignment="1">
      <alignment horizontal="center" vertical="center" wrapText="1"/>
    </xf>
    <xf numFmtId="167" fontId="29" fillId="0" borderId="9" xfId="1" applyFont="1" applyBorder="1" applyAlignment="1" applyProtection="1">
      <alignment vertical="center"/>
    </xf>
    <xf numFmtId="40" fontId="29" fillId="0" borderId="26" xfId="38" applyNumberFormat="1" applyFont="1" applyBorder="1" applyAlignment="1">
      <alignment vertical="center"/>
    </xf>
    <xf numFmtId="167" fontId="19" fillId="0" borderId="27" xfId="1" applyFont="1" applyBorder="1" applyAlignment="1" applyProtection="1">
      <alignment vertical="center" wrapText="1"/>
    </xf>
    <xf numFmtId="167" fontId="19" fillId="0" borderId="27" xfId="1" applyFont="1" applyBorder="1" applyAlignment="1" applyProtection="1">
      <alignment vertical="center"/>
    </xf>
    <xf numFmtId="0" fontId="18" fillId="0" borderId="0" xfId="0" applyFont="1" applyAlignment="1">
      <alignment horizontal="center" vertical="center"/>
    </xf>
    <xf numFmtId="172" fontId="9" fillId="0" borderId="0" xfId="5" applyNumberFormat="1" applyFont="1" applyBorder="1" applyAlignment="1" applyProtection="1">
      <alignment vertical="center" wrapText="1"/>
    </xf>
    <xf numFmtId="0" fontId="20" fillId="0" borderId="0" xfId="1594" applyFont="1" applyAlignment="1">
      <alignment vertical="center"/>
    </xf>
    <xf numFmtId="169" fontId="32" fillId="0" borderId="11" xfId="23" applyNumberFormat="1" applyFont="1" applyBorder="1" applyAlignment="1">
      <alignment horizontal="right" vertical="center" wrapText="1"/>
    </xf>
    <xf numFmtId="0" fontId="32" fillId="0" borderId="37" xfId="23" applyFont="1" applyBorder="1" applyAlignment="1">
      <alignment vertical="center" wrapText="1"/>
    </xf>
    <xf numFmtId="4" fontId="10" fillId="0" borderId="37" xfId="23" applyNumberFormat="1" applyFont="1" applyBorder="1" applyAlignment="1">
      <alignment horizontal="center" vertical="center" wrapText="1"/>
    </xf>
    <xf numFmtId="0" fontId="10" fillId="0" borderId="37" xfId="23" applyFont="1" applyBorder="1" applyAlignment="1">
      <alignment horizontal="center" vertical="center" wrapText="1"/>
    </xf>
    <xf numFmtId="167" fontId="19" fillId="0" borderId="37" xfId="1" applyFont="1" applyBorder="1" applyAlignment="1" applyProtection="1">
      <alignment vertical="center" wrapText="1"/>
    </xf>
    <xf numFmtId="165" fontId="10" fillId="0" borderId="37" xfId="3" applyFont="1" applyBorder="1" applyAlignment="1" applyProtection="1">
      <alignment vertical="center"/>
    </xf>
    <xf numFmtId="2" fontId="60" fillId="0" borderId="0" xfId="23" applyNumberFormat="1" applyFont="1" applyAlignment="1">
      <alignment vertical="center" wrapText="1"/>
    </xf>
    <xf numFmtId="0" fontId="20" fillId="0" borderId="0" xfId="0" applyFont="1" applyAlignment="1">
      <alignment horizontal="center"/>
    </xf>
    <xf numFmtId="0" fontId="9" fillId="0" borderId="0" xfId="23" applyFont="1" applyAlignment="1">
      <alignment horizontal="left" vertical="center" wrapText="1"/>
    </xf>
    <xf numFmtId="168" fontId="9" fillId="0" borderId="0" xfId="23" applyNumberFormat="1" applyFont="1" applyAlignment="1">
      <alignment horizontal="right" vertic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9" fillId="0" borderId="2" xfId="29" applyFont="1" applyBorder="1" applyAlignment="1">
      <alignment horizontal="center" vertical="center" wrapText="1"/>
    </xf>
    <xf numFmtId="0" fontId="9" fillId="0" borderId="0" xfId="23" applyFont="1" applyAlignment="1">
      <alignment horizontal="center" vertical="center" wrapText="1"/>
    </xf>
    <xf numFmtId="0" fontId="11" fillId="0" borderId="0" xfId="23" applyFont="1" applyAlignment="1">
      <alignment horizontal="center" vertical="center" wrapText="1"/>
    </xf>
    <xf numFmtId="0" fontId="7" fillId="0" borderId="0" xfId="23" applyFont="1" applyAlignment="1">
      <alignment horizontal="center" vertical="center" wrapText="1"/>
    </xf>
    <xf numFmtId="0" fontId="58" fillId="0" borderId="0" xfId="0" applyFont="1" applyAlignment="1">
      <alignment horizontal="left" vertical="center" wrapText="1"/>
    </xf>
    <xf numFmtId="0" fontId="58" fillId="0" borderId="0" xfId="58" applyFont="1" applyAlignment="1">
      <alignment horizontal="left" vertical="top" wrapText="1"/>
    </xf>
    <xf numFmtId="0" fontId="18" fillId="0" borderId="2" xfId="0" applyFont="1" applyBorder="1" applyAlignment="1">
      <alignment horizontal="center" vertical="center"/>
    </xf>
    <xf numFmtId="0" fontId="7" fillId="0" borderId="0" xfId="23" applyFont="1" applyAlignment="1">
      <alignment horizontal="center" vertical="center"/>
    </xf>
    <xf numFmtId="0" fontId="9" fillId="0" borderId="11" xfId="29" applyFont="1" applyBorder="1" applyAlignment="1">
      <alignment horizontal="center" vertical="center" wrapText="1"/>
    </xf>
  </cellXfs>
  <cellStyles count="1849">
    <cellStyle name="20% - Accent1 2" xfId="62" xr:uid="{FDBA7476-C151-4E6C-A161-4EF0AA24699B}"/>
    <cellStyle name="20% - Accent2 2" xfId="63" xr:uid="{F10A4547-3C5D-4DBC-9B9D-3D44345A3251}"/>
    <cellStyle name="20% - Accent3 2" xfId="64" xr:uid="{BEBB3ACD-3062-4678-B5D7-C156F9ECA733}"/>
    <cellStyle name="20% - Accent4 2" xfId="65" xr:uid="{216B6250-E571-4599-9F3C-8B22510A1BA3}"/>
    <cellStyle name="20% - Accent5 2" xfId="66" xr:uid="{90078AFB-80D3-48DC-B829-17F656CB84B3}"/>
    <cellStyle name="20% - Accent6 2" xfId="67" xr:uid="{01934BAD-3C23-4AF7-B42B-248AA2F67E85}"/>
    <cellStyle name="20% - Énfasis1 2" xfId="68" xr:uid="{9A9AD3C9-FA03-4647-91DF-A79759B6B986}"/>
    <cellStyle name="20% - Énfasis1 2 2" xfId="69" xr:uid="{AB085B52-7CE5-4694-BBF2-D25640A305F3}"/>
    <cellStyle name="20% - Énfasis1 2 2 2" xfId="70" xr:uid="{BBA8F855-05A4-4B5C-B83D-9C19751818BD}"/>
    <cellStyle name="20% - Énfasis1 2 3" xfId="71" xr:uid="{6CA19E62-E1C1-42A3-AC18-4F10E8D5E2B7}"/>
    <cellStyle name="20% - Énfasis1 2 4" xfId="72" xr:uid="{22EDDF79-EFDA-4AFB-AA2E-9F9A9A37BA65}"/>
    <cellStyle name="20% - Énfasis1 3" xfId="73" xr:uid="{23F7281D-38B2-4BE2-B317-E46EBA6659DD}"/>
    <cellStyle name="20% - Énfasis1 3 2" xfId="74" xr:uid="{F7C3086A-15C8-4F41-9C26-00624FAB1183}"/>
    <cellStyle name="20% - Énfasis1 3 3" xfId="75" xr:uid="{8B730604-B003-40F1-9866-90C700511D18}"/>
    <cellStyle name="20% - Énfasis1 4" xfId="76" xr:uid="{C07BF233-EC5C-4058-B3BF-412A6DF22AED}"/>
    <cellStyle name="20% - Énfasis2 2" xfId="77" xr:uid="{11EA1162-F921-44FA-8CD0-11F15D28706B}"/>
    <cellStyle name="20% - Énfasis2 2 2" xfId="78" xr:uid="{828B5EE9-2907-4D45-ADA0-E7166DD3C96A}"/>
    <cellStyle name="20% - Énfasis2 2 2 2" xfId="79" xr:uid="{4A8ECE6B-CAB4-4A9F-8443-DA5707E1AE62}"/>
    <cellStyle name="20% - Énfasis2 2 3" xfId="80" xr:uid="{B7D2E7AD-8CC2-4E05-9894-091F47230A16}"/>
    <cellStyle name="20% - Énfasis2 2 4" xfId="81" xr:uid="{D9F752DD-7AD1-4F1D-BC2C-7289ED493A6F}"/>
    <cellStyle name="20% - Énfasis2 3" xfId="82" xr:uid="{69CC0B09-A993-4052-8758-A99A63F2333D}"/>
    <cellStyle name="20% - Énfasis2 3 2" xfId="83" xr:uid="{D91CE8A2-58C4-46EA-B246-67AB2D0E8523}"/>
    <cellStyle name="20% - Énfasis2 3 3" xfId="84" xr:uid="{508502BB-9131-4F96-AC9A-663272FCC391}"/>
    <cellStyle name="20% - Énfasis2 4" xfId="85" xr:uid="{38A2D41F-767F-4A88-B38E-F9A5D6C8B83E}"/>
    <cellStyle name="20% - Énfasis3 2" xfId="86" xr:uid="{C1CD66C2-5AE0-4A6C-B037-7051C6ACA224}"/>
    <cellStyle name="20% - Énfasis3 2 2" xfId="87" xr:uid="{DD52CC9D-F946-4867-B91C-01398F8478D7}"/>
    <cellStyle name="20% - Énfasis3 2 2 2" xfId="88" xr:uid="{998031B9-9EB5-4AF7-8FCF-1C4E04347548}"/>
    <cellStyle name="20% - Énfasis3 2 3" xfId="89" xr:uid="{120FF82C-DBCD-4449-9C2F-77743FDA5510}"/>
    <cellStyle name="20% - Énfasis3 2 4" xfId="90" xr:uid="{987EC5BE-9991-49A2-9732-7D031E3902BF}"/>
    <cellStyle name="20% - Énfasis3 3" xfId="91" xr:uid="{04D850C1-121D-4AAE-BA77-C3FA4C7BE7E5}"/>
    <cellStyle name="20% - Énfasis3 3 2" xfId="92" xr:uid="{BE5926D1-A185-4A63-BB29-1AACDC7615AD}"/>
    <cellStyle name="20% - Énfasis3 3 3" xfId="93" xr:uid="{0684B0FF-62F4-49A1-98D1-5C1617127BB5}"/>
    <cellStyle name="20% - Énfasis3 4" xfId="94" xr:uid="{7B35AF0C-3546-48AC-8062-0235F0FDAA54}"/>
    <cellStyle name="20% - Énfasis4 2" xfId="95" xr:uid="{05B80C2C-D82B-4058-AEEC-5315DD3C13CE}"/>
    <cellStyle name="20% - Énfasis4 2 2" xfId="96" xr:uid="{10362B61-739C-42B7-BBDC-F17CFFB33081}"/>
    <cellStyle name="20% - Énfasis4 2 2 2" xfId="97" xr:uid="{87296DE1-6DA0-467E-BE18-71688F50E7D3}"/>
    <cellStyle name="20% - Énfasis4 2 3" xfId="98" xr:uid="{AFD579B4-294B-4E5A-B16E-AC0B9D629380}"/>
    <cellStyle name="20% - Énfasis4 2 4" xfId="99" xr:uid="{3C74F8AA-99D0-47DE-84AD-E63B362D705C}"/>
    <cellStyle name="20% - Énfasis4 3" xfId="100" xr:uid="{6A4AD5DC-9041-4454-8C09-1B7B4C1BB24E}"/>
    <cellStyle name="20% - Énfasis4 3 2" xfId="101" xr:uid="{AB304659-82BA-4B9D-9A36-9A67D489ADEF}"/>
    <cellStyle name="20% - Énfasis4 3 3" xfId="102" xr:uid="{719CA649-8BF0-460D-857D-B80B227DAD33}"/>
    <cellStyle name="20% - Énfasis4 4" xfId="103" xr:uid="{921956F4-E176-4E5F-8864-83FAB28EE493}"/>
    <cellStyle name="20% - Énfasis5 2" xfId="104" xr:uid="{6BC554F7-7053-4AE4-9432-867CB91428A4}"/>
    <cellStyle name="20% - Énfasis5 2 2" xfId="105" xr:uid="{E47F769B-5542-47CF-B855-44CDBD381BFB}"/>
    <cellStyle name="20% - Énfasis5 2 2 2" xfId="106" xr:uid="{21D65145-04C6-4720-9AB6-4B8BD249039C}"/>
    <cellStyle name="20% - Énfasis5 2 3" xfId="107" xr:uid="{03E9D3B7-8F33-4E64-8650-2ABE875BFA91}"/>
    <cellStyle name="20% - Énfasis5 2 4" xfId="108" xr:uid="{3E23036F-496F-4A43-B487-060B3A924D58}"/>
    <cellStyle name="20% - Énfasis5 3" xfId="109" xr:uid="{524629D8-2569-491D-B879-25756097F60A}"/>
    <cellStyle name="20% - Énfasis5 3 2" xfId="110" xr:uid="{D6F3DD35-3E85-4272-8B63-06178A6DD2E6}"/>
    <cellStyle name="20% - Énfasis5 3 3" xfId="111" xr:uid="{337C3B69-FCA5-4A24-B870-40C71CA330C7}"/>
    <cellStyle name="20% - Énfasis5 4" xfId="112" xr:uid="{2999EF8C-F5BE-4880-81E7-8043138FC07F}"/>
    <cellStyle name="20% - Énfasis6 2" xfId="113" xr:uid="{ED240C1D-FF90-4BC6-BFA1-19FEFD5EE0D0}"/>
    <cellStyle name="20% - Énfasis6 2 2" xfId="114" xr:uid="{F2DB4B65-AA02-45EF-8D16-DB405CE973FB}"/>
    <cellStyle name="20% - Énfasis6 2 2 2" xfId="115" xr:uid="{54199544-5BAB-4D1C-B9D9-62635468531D}"/>
    <cellStyle name="20% - Énfasis6 2 3" xfId="116" xr:uid="{73178C11-93FB-4A87-A610-54F5353B9927}"/>
    <cellStyle name="20% - Énfasis6 2 4" xfId="117" xr:uid="{43B70806-88A4-40F0-937C-11BB5502C1AE}"/>
    <cellStyle name="20% - Énfasis6 3" xfId="118" xr:uid="{476C3711-13FB-400C-9E27-5DD0105EACC2}"/>
    <cellStyle name="20% - Énfasis6 3 2" xfId="119" xr:uid="{ADE4875C-8376-4838-877D-881F30F71A53}"/>
    <cellStyle name="20% - Énfasis6 3 3" xfId="120" xr:uid="{303EDE48-AD6E-45E8-95D8-97EF8A0FB57A}"/>
    <cellStyle name="20% - Énfasis6 4" xfId="121" xr:uid="{BC85BFBC-4AD4-4A5C-8C8F-290DBB0229DA}"/>
    <cellStyle name="40% - Accent1 2" xfId="122" xr:uid="{F770FEAD-81C0-4431-B77D-BA154D5ED0CE}"/>
    <cellStyle name="40% - Accent2 2" xfId="123" xr:uid="{7694C80E-FE15-435C-856A-CF20330F4056}"/>
    <cellStyle name="40% - Accent3 2" xfId="124" xr:uid="{FDD12EF7-DD1A-482D-A86B-281A38912E87}"/>
    <cellStyle name="40% - Accent4 2" xfId="125" xr:uid="{F7101739-48C9-43BC-A617-F749D8402BD8}"/>
    <cellStyle name="40% - Accent5 2" xfId="126" xr:uid="{8A0E8D9F-12B8-4E42-B70A-394443C5DFFA}"/>
    <cellStyle name="40% - Accent6 2" xfId="127" xr:uid="{AE609429-8653-4E54-B26C-51C5F6957343}"/>
    <cellStyle name="40% - Énfasis1 2" xfId="128" xr:uid="{5A3A9248-6E69-43A2-BCF1-397633E8CA0E}"/>
    <cellStyle name="40% - Énfasis1 2 2" xfId="129" xr:uid="{5DABDED7-E763-4368-92C0-20A2FD28848C}"/>
    <cellStyle name="40% - Énfasis1 2 2 2" xfId="130" xr:uid="{9D3B2101-13FB-40D6-ABFD-FE370A970BF1}"/>
    <cellStyle name="40% - Énfasis1 2 3" xfId="131" xr:uid="{110203DF-B5AB-4A86-A8DB-7FC19DA3185C}"/>
    <cellStyle name="40% - Énfasis1 2 4" xfId="132" xr:uid="{77B3EA64-8CD3-4A55-AD7A-AD4F9B9F5B52}"/>
    <cellStyle name="40% - Énfasis1 3" xfId="133" xr:uid="{B00B133A-A56C-49D6-98E2-CF658C2B6D6C}"/>
    <cellStyle name="40% - Énfasis1 3 2" xfId="134" xr:uid="{25259C72-EC15-47DE-B529-C5BB633A4FAE}"/>
    <cellStyle name="40% - Énfasis1 3 3" xfId="135" xr:uid="{E32306D9-93CD-4A4A-B6F8-736ECD19276D}"/>
    <cellStyle name="40% - Énfasis1 4" xfId="136" xr:uid="{B187402F-8585-4CAD-871B-4E2A22CF782C}"/>
    <cellStyle name="40% - Énfasis2 2" xfId="137" xr:uid="{18F8C230-E168-4E2C-90FB-0F12009F73C7}"/>
    <cellStyle name="40% - Énfasis2 2 2" xfId="138" xr:uid="{981C3650-77CB-4C71-8374-74FB2C74040B}"/>
    <cellStyle name="40% - Énfasis2 2 2 2" xfId="139" xr:uid="{18F5709B-BFF9-4B50-A2EC-8BF006A327B5}"/>
    <cellStyle name="40% - Énfasis2 2 3" xfId="140" xr:uid="{1DB30A3A-74C6-414F-A586-8B28FC9D048B}"/>
    <cellStyle name="40% - Énfasis2 2 4" xfId="141" xr:uid="{E049C8ED-ECC6-4F49-ADF5-8E7F2176660F}"/>
    <cellStyle name="40% - Énfasis2 3" xfId="142" xr:uid="{E08DB087-1420-42CD-93F2-13CA3A5E3460}"/>
    <cellStyle name="40% - Énfasis2 3 2" xfId="143" xr:uid="{D1757592-99F4-4A23-9EDF-E35653BE1233}"/>
    <cellStyle name="40% - Énfasis2 3 3" xfId="144" xr:uid="{8C5DDEB9-3CFA-46AB-A057-570AF65E2618}"/>
    <cellStyle name="40% - Énfasis2 4" xfId="145" xr:uid="{98C7C109-46E6-4F2F-9A7C-84F5283B23F0}"/>
    <cellStyle name="40% - Énfasis3 2" xfId="146" xr:uid="{6926BED9-3ED7-490C-8C33-3DACF75373FA}"/>
    <cellStyle name="40% - Énfasis3 2 2" xfId="147" xr:uid="{3705B636-77D4-4513-84D3-525E7BC54DAA}"/>
    <cellStyle name="40% - Énfasis3 2 2 2" xfId="148" xr:uid="{BF0E120E-13A5-49C1-BCC8-EF8784D77AD0}"/>
    <cellStyle name="40% - Énfasis3 2 3" xfId="149" xr:uid="{187D1104-15AD-4E5E-A304-8BD35E57A4BC}"/>
    <cellStyle name="40% - Énfasis3 2 4" xfId="150" xr:uid="{5888740E-AF09-4A07-9F88-BF4B7FB700D5}"/>
    <cellStyle name="40% - Énfasis3 3" xfId="151" xr:uid="{02EDBD79-B6FA-4B5D-9270-225666A6B0E2}"/>
    <cellStyle name="40% - Énfasis3 3 2" xfId="152" xr:uid="{CFF621FF-870C-4853-B462-03F373846364}"/>
    <cellStyle name="40% - Énfasis3 3 3" xfId="153" xr:uid="{1FC58C73-CD28-47FB-92CC-F7C10BA4FBB6}"/>
    <cellStyle name="40% - Énfasis3 4" xfId="154" xr:uid="{23F658DE-CC5E-44D0-83DC-F12A27D631BF}"/>
    <cellStyle name="40% - Énfasis4 2" xfId="155" xr:uid="{89BB0013-6378-4232-AA5B-E764D022A9EF}"/>
    <cellStyle name="40% - Énfasis4 2 2" xfId="156" xr:uid="{136B5915-336E-4949-B427-CB3845AE181F}"/>
    <cellStyle name="40% - Énfasis4 2 2 2" xfId="157" xr:uid="{FEA0B749-0609-49D1-BCAF-92A55A6662B4}"/>
    <cellStyle name="40% - Énfasis4 2 3" xfId="158" xr:uid="{A83BC90B-9BF2-4C8E-9D13-49A7A43D68D4}"/>
    <cellStyle name="40% - Énfasis4 2 4" xfId="159" xr:uid="{7795E828-0E5D-4C9E-BB6E-541E81695B2A}"/>
    <cellStyle name="40% - Énfasis4 3" xfId="160" xr:uid="{B0030AA5-A707-42CB-A38B-44F7DB8278E4}"/>
    <cellStyle name="40% - Énfasis4 3 2" xfId="161" xr:uid="{1D2CEE63-BCC9-4418-8F8C-899A77218032}"/>
    <cellStyle name="40% - Énfasis4 3 3" xfId="162" xr:uid="{B47B3BBA-92A5-49AF-8DF9-5EFC95CB13E8}"/>
    <cellStyle name="40% - Énfasis4 4" xfId="163" xr:uid="{2DBB4E1C-455B-41F8-B44F-222B069F62EE}"/>
    <cellStyle name="40% - Énfasis5 2" xfId="164" xr:uid="{1CC9773C-BF37-44FE-A6E8-7D5AE3D26F61}"/>
    <cellStyle name="40% - Énfasis5 2 2" xfId="165" xr:uid="{992DCB3D-634D-4801-A589-178F3D0026E9}"/>
    <cellStyle name="40% - Énfasis5 2 2 2" xfId="166" xr:uid="{24AD6FC5-F132-48E0-A6EB-7BE4C10497A4}"/>
    <cellStyle name="40% - Énfasis5 2 3" xfId="167" xr:uid="{889FA4CC-E402-462B-BCA6-3092DF701814}"/>
    <cellStyle name="40% - Énfasis5 2 4" xfId="168" xr:uid="{39537A43-7565-4C7A-BAD2-58938BE7849D}"/>
    <cellStyle name="40% - Énfasis5 3" xfId="169" xr:uid="{67B12A90-0001-441D-882B-4D462B264EC8}"/>
    <cellStyle name="40% - Énfasis5 3 2" xfId="170" xr:uid="{09B327FE-7D45-4B47-9ED3-B321FA7B1A82}"/>
    <cellStyle name="40% - Énfasis5 3 3" xfId="171" xr:uid="{5E8DCDAD-5F88-418A-A15C-24D93285283E}"/>
    <cellStyle name="40% - Énfasis5 4" xfId="172" xr:uid="{F3FA5B0A-88B3-41FC-AB24-093BB7CEC848}"/>
    <cellStyle name="40% - Énfasis6 2" xfId="173" xr:uid="{F05B09B9-57D5-4D03-A56F-30FFE50777F5}"/>
    <cellStyle name="40% - Énfasis6 2 2" xfId="174" xr:uid="{EFA309F2-DF42-4AC6-A3E9-94759D8BD72A}"/>
    <cellStyle name="40% - Énfasis6 2 2 2" xfId="175" xr:uid="{A7340ABE-76CE-45FB-813D-DA10AF595876}"/>
    <cellStyle name="40% - Énfasis6 2 3" xfId="176" xr:uid="{2CCBB265-EA77-4987-A43D-8BC0FD5B9F77}"/>
    <cellStyle name="40% - Énfasis6 2 4" xfId="177" xr:uid="{EF450522-2D77-401C-9130-C6011C2596C5}"/>
    <cellStyle name="40% - Énfasis6 3" xfId="178" xr:uid="{CA7D8F81-DA55-4948-A984-FA2C6DED624E}"/>
    <cellStyle name="40% - Énfasis6 3 2" xfId="179" xr:uid="{E5638451-1C65-4F6D-A3AC-5B25D8C9D9BC}"/>
    <cellStyle name="40% - Énfasis6 3 3" xfId="180" xr:uid="{C92CB1DC-EFB2-428A-81CD-09E844A4C542}"/>
    <cellStyle name="40% - Énfasis6 4" xfId="181" xr:uid="{C57B0290-287C-4261-AA6B-F0EDCBA81DD1}"/>
    <cellStyle name="60% - Accent1 2" xfId="182" xr:uid="{C964E86B-E41B-44FA-ADC0-A9890C2F90AD}"/>
    <cellStyle name="60% - Accent2 2" xfId="183" xr:uid="{25BE3127-5859-4ABE-AF10-FCF135220222}"/>
    <cellStyle name="60% - Accent3 2" xfId="184" xr:uid="{1E8107E6-F628-46B4-80FA-6DFF3055318B}"/>
    <cellStyle name="60% - Accent4 2" xfId="185" xr:uid="{36D0CACA-FBCF-4496-ABAC-D28F149EDE50}"/>
    <cellStyle name="60% - Accent5 2" xfId="186" xr:uid="{7EF2E0C0-532A-4B1A-8B08-0D3376A10E90}"/>
    <cellStyle name="60% - Accent6 2" xfId="187" xr:uid="{C512BEDE-B62B-41FD-BA54-B8E863EB2B8C}"/>
    <cellStyle name="60% - Énfasis1 2" xfId="188" xr:uid="{9DF10AD3-D909-403F-853F-80A202F055E5}"/>
    <cellStyle name="60% - Énfasis1 2 2" xfId="189" xr:uid="{886DF38B-5F39-42AE-A29E-D990FFA816DE}"/>
    <cellStyle name="60% - Énfasis1 2 2 2" xfId="190" xr:uid="{4EDD45A3-1504-4270-B8EA-A1FD56779CCE}"/>
    <cellStyle name="60% - Énfasis1 2 3" xfId="191" xr:uid="{518D9B8A-92E4-4C02-85BA-2AB72FB4095D}"/>
    <cellStyle name="60% - Énfasis1 2 4" xfId="192" xr:uid="{AEEB68C8-3CBE-4C84-91C2-78B147DF6E60}"/>
    <cellStyle name="60% - Énfasis1 3" xfId="193" xr:uid="{74359BD2-DFD4-45D6-B1EF-72D5324709B6}"/>
    <cellStyle name="60% - Énfasis1 3 2" xfId="194" xr:uid="{B81AF681-6D33-4ACA-9E8C-5F0997AA24CC}"/>
    <cellStyle name="60% - Énfasis1 3 3" xfId="195" xr:uid="{53374B6D-C6A2-4B6B-A4B7-841A0C1BF371}"/>
    <cellStyle name="60% - Énfasis1 4" xfId="196" xr:uid="{345E1D4A-043E-4AFE-ACFE-35CB568C7738}"/>
    <cellStyle name="60% - Énfasis2 2" xfId="197" xr:uid="{85E5EE5B-E679-4E4F-9D81-7EC48A7A2F2E}"/>
    <cellStyle name="60% - Énfasis2 2 2" xfId="198" xr:uid="{F5CD385A-5336-4E72-A74C-A86D53E91467}"/>
    <cellStyle name="60% - Énfasis2 2 2 2" xfId="199" xr:uid="{97B1CF5F-681B-4034-AA23-34E30273177D}"/>
    <cellStyle name="60% - Énfasis2 2 3" xfId="200" xr:uid="{7E055231-6462-4539-9421-199357991C79}"/>
    <cellStyle name="60% - Énfasis2 2 4" xfId="201" xr:uid="{AB09A476-5371-4720-A702-0D35C10AE132}"/>
    <cellStyle name="60% - Énfasis2 3" xfId="202" xr:uid="{7071F5F4-DB68-40CE-9FF0-46B32ADB1704}"/>
    <cellStyle name="60% - Énfasis2 3 2" xfId="203" xr:uid="{1F271F05-4746-4429-BDCB-52866FC4A146}"/>
    <cellStyle name="60% - Énfasis2 3 3" xfId="204" xr:uid="{9444134F-6E03-4646-B56D-2CD857A25D3E}"/>
    <cellStyle name="60% - Énfasis2 4" xfId="205" xr:uid="{144F96A5-C8B6-4DBA-84F2-CB1C654D0B40}"/>
    <cellStyle name="60% - Énfasis3 2" xfId="206" xr:uid="{E072FDD0-7037-4BA2-ACA5-3DD95F804AC1}"/>
    <cellStyle name="60% - Énfasis3 2 2" xfId="207" xr:uid="{74A176D7-ADB4-4537-95FC-8976ABFEE75F}"/>
    <cellStyle name="60% - Énfasis3 2 2 2" xfId="208" xr:uid="{2015CB40-9AB8-489D-87CE-92BAB67D4750}"/>
    <cellStyle name="60% - Énfasis3 2 3" xfId="209" xr:uid="{EA4B8E15-F1FE-4823-AD26-3B3799FCF083}"/>
    <cellStyle name="60% - Énfasis3 2 4" xfId="210" xr:uid="{33A13B47-358E-470A-9D65-3CAF4B45F263}"/>
    <cellStyle name="60% - Énfasis3 3" xfId="211" xr:uid="{FFF2D99F-59F5-4DBD-AEA1-572F794E643B}"/>
    <cellStyle name="60% - Énfasis3 3 2" xfId="212" xr:uid="{275424D8-C35E-47B1-A962-3F5E7D277134}"/>
    <cellStyle name="60% - Énfasis3 3 3" xfId="213" xr:uid="{DEF40D31-8F9A-434D-8849-F26D2A4707B4}"/>
    <cellStyle name="60% - Énfasis3 4" xfId="214" xr:uid="{BA2190CE-7F29-4448-92C7-2E743D0E93E2}"/>
    <cellStyle name="60% - Énfasis4 2" xfId="215" xr:uid="{A08DB9CC-3C37-481D-AE7D-67163FE30C24}"/>
    <cellStyle name="60% - Énfasis4 2 2" xfId="216" xr:uid="{8BEB3665-A679-40F1-AB38-392E32DB5F40}"/>
    <cellStyle name="60% - Énfasis4 2 2 2" xfId="217" xr:uid="{420E2028-45F1-4A8C-8D21-E176D6FFA00E}"/>
    <cellStyle name="60% - Énfasis4 2 3" xfId="218" xr:uid="{9080B47E-F2BA-4FAD-9C07-9064B52D38DA}"/>
    <cellStyle name="60% - Énfasis4 2 4" xfId="219" xr:uid="{6E3C3A5B-72E4-4775-8776-F4B6C1886559}"/>
    <cellStyle name="60% - Énfasis4 3" xfId="220" xr:uid="{6CD7621C-9927-4253-981B-2ED3DA8B4CDD}"/>
    <cellStyle name="60% - Énfasis4 3 2" xfId="221" xr:uid="{0B403636-0CF4-4897-80C1-809A0FB45AA6}"/>
    <cellStyle name="60% - Énfasis4 3 3" xfId="222" xr:uid="{E4F28899-2884-4A7B-B231-A4DA4AA13116}"/>
    <cellStyle name="60% - Énfasis4 4" xfId="223" xr:uid="{1DD31933-A064-4B56-B1B6-01AD9DF23B5B}"/>
    <cellStyle name="60% - Énfasis5 2" xfId="224" xr:uid="{C0CA49EE-A536-4BCE-AEC8-0886E2A880BF}"/>
    <cellStyle name="60% - Énfasis5 2 2" xfId="225" xr:uid="{D2367C88-0757-4A0E-8FAF-B1B43A44447D}"/>
    <cellStyle name="60% - Énfasis5 2 2 2" xfId="226" xr:uid="{6790D34C-8863-4BF1-983F-ACCFAA340E36}"/>
    <cellStyle name="60% - Énfasis5 2 3" xfId="227" xr:uid="{06E93CEB-76BA-498E-8B0D-44747F9D807C}"/>
    <cellStyle name="60% - Énfasis5 2 4" xfId="228" xr:uid="{57913222-D63F-4645-AE66-7D9E921ECF8F}"/>
    <cellStyle name="60% - Énfasis5 3" xfId="229" xr:uid="{F98999E1-C345-4310-8503-BBA91900564B}"/>
    <cellStyle name="60% - Énfasis5 3 2" xfId="230" xr:uid="{E670BD04-A4E3-4A4F-A558-B1838BF7A3A0}"/>
    <cellStyle name="60% - Énfasis5 3 3" xfId="231" xr:uid="{83E479CA-D1C1-44D3-A530-6AF29607690B}"/>
    <cellStyle name="60% - Énfasis5 4" xfId="232" xr:uid="{9F1E3CEE-29CE-4F53-9DFC-4C374FA3CDC6}"/>
    <cellStyle name="60% - Énfasis6 2" xfId="233" xr:uid="{CFED243B-4FDB-4E00-88FA-68BC33749688}"/>
    <cellStyle name="60% - Énfasis6 2 2" xfId="234" xr:uid="{8C544ADE-8F56-4D68-B7DF-C8690D08FC89}"/>
    <cellStyle name="60% - Énfasis6 2 2 2" xfId="235" xr:uid="{C758E97C-3289-4D11-9581-DD6B182510EE}"/>
    <cellStyle name="60% - Énfasis6 2 3" xfId="236" xr:uid="{7EC14D90-6D48-4783-B990-C9D89BD9DF55}"/>
    <cellStyle name="60% - Énfasis6 2 4" xfId="237" xr:uid="{D4D09878-BE24-4987-91AD-9F83C24B1F0D}"/>
    <cellStyle name="60% - Énfasis6 3" xfId="238" xr:uid="{E55D1452-73CA-4341-97C2-F5B02F20DF37}"/>
    <cellStyle name="60% - Énfasis6 3 2" xfId="239" xr:uid="{C2352FDE-C270-4D41-BA79-D1918F08207A}"/>
    <cellStyle name="60% - Énfasis6 3 3" xfId="240" xr:uid="{FD004EAB-0F5E-472B-8C8E-BCA60D5D9B20}"/>
    <cellStyle name="60% - Énfasis6 4" xfId="241" xr:uid="{4AD0BA75-9549-45ED-B244-0FF93AA20FBD}"/>
    <cellStyle name="Accent1 2" xfId="242" xr:uid="{DB411A30-B5D4-409F-91D7-63C608BD27CD}"/>
    <cellStyle name="Accent2 2" xfId="243" xr:uid="{E32BB710-4519-4ECE-B1E2-54FBD6A645AF}"/>
    <cellStyle name="Accent3 2" xfId="244" xr:uid="{A330756C-C24F-4FB9-8955-882F9EA626A6}"/>
    <cellStyle name="Accent4 2" xfId="245" xr:uid="{7E73AD9C-37D4-4832-8D69-E92832DA1EB1}"/>
    <cellStyle name="Accent5 2" xfId="246" xr:uid="{D84A82E0-CB2E-43BE-B9F9-CB219B3E33CB}"/>
    <cellStyle name="Accent6 2" xfId="247" xr:uid="{CF93AD7C-ADAA-483C-A7B4-5DB6E36CF3E0}"/>
    <cellStyle name="Bad 2" xfId="248" xr:uid="{3FEAB6BA-24D9-4EC9-9E9D-74BAF8A27AB0}"/>
    <cellStyle name="Buena 2" xfId="249" xr:uid="{EFD67332-72FE-4DED-B6B1-E9DD71A43800}"/>
    <cellStyle name="Buena 2 2" xfId="250" xr:uid="{E5153B76-9FBF-47C0-AED0-1960FB82E5CA}"/>
    <cellStyle name="Buena 2 2 2" xfId="251" xr:uid="{40D72E06-A450-4CB6-B3F2-119A66FDF86F}"/>
    <cellStyle name="Buena 2 3" xfId="252" xr:uid="{5A7F4E55-5EBC-4F49-9918-F3C4C1555E69}"/>
    <cellStyle name="Buena 2 4" xfId="253" xr:uid="{9506E22E-B022-4492-B16C-C06B43AC130A}"/>
    <cellStyle name="Buena 3" xfId="254" xr:uid="{47AC7550-7A8A-467A-901E-3165EF079524}"/>
    <cellStyle name="Buena 3 2" xfId="255" xr:uid="{5B1C2F71-614E-4C7B-BE83-3B18BCE50DD5}"/>
    <cellStyle name="Buena 3 3" xfId="256" xr:uid="{4AEADB32-F14F-42B7-A875-A1E26BDBD70D}"/>
    <cellStyle name="Buena 4" xfId="257" xr:uid="{E8D7FAF1-AC28-41D1-A7E8-8F2F9E245C9E}"/>
    <cellStyle name="Calculation 2" xfId="258" xr:uid="{18B20EAD-4B66-4E9A-99C0-46AEFB04C1EE}"/>
    <cellStyle name="Cálculo 2" xfId="304" xr:uid="{004FC68E-9534-4A5D-AA48-DADB83D87195}"/>
    <cellStyle name="Cálculo 2 2" xfId="305" xr:uid="{CFD7ACD8-1EA3-4CD0-8BBF-8F415F50DC12}"/>
    <cellStyle name="Cálculo 2 2 2" xfId="306" xr:uid="{02AB9CC6-4F46-4217-B6B5-69D3850D7CBA}"/>
    <cellStyle name="Cálculo 2 2 3" xfId="307" xr:uid="{0DCB8F77-6085-4D20-9600-70FDA6CBF86C}"/>
    <cellStyle name="Cálculo 2 3" xfId="308" xr:uid="{FC4D472F-FF22-4606-9FDE-7125241B8B5D}"/>
    <cellStyle name="Cálculo 2 4" xfId="309" xr:uid="{FD13CA37-A80F-4234-AA43-8FF17B58F49C}"/>
    <cellStyle name="Cálculo 2 5" xfId="310" xr:uid="{48DAFB6A-A3CC-468A-BCB9-B63F56B1FA86}"/>
    <cellStyle name="Cálculo 2_Copia de Xl0000021.xls INGRID" xfId="311" xr:uid="{C63019F5-C41D-45A8-8490-95C7577E0967}"/>
    <cellStyle name="Cálculo 3" xfId="312" xr:uid="{910CB7DD-E938-49D7-AED4-F90F5D7CD831}"/>
    <cellStyle name="Cálculo 3 2" xfId="313" xr:uid="{7738CA04-824C-46CB-823A-A9E16B66B0A6}"/>
    <cellStyle name="Cálculo 3 3" xfId="314" xr:uid="{40AA0AA5-8AEB-47F2-89D7-D2AA4FD095F6}"/>
    <cellStyle name="Cálculo 3 4" xfId="315" xr:uid="{969E12C8-2B04-4633-B939-7BD329E3DF70}"/>
    <cellStyle name="Cálculo 4" xfId="316" xr:uid="{E375AB87-B8E7-4925-997B-7E503B5A39FB}"/>
    <cellStyle name="Celda de comprobación 2" xfId="259" xr:uid="{0A41BDA6-1064-4F8B-BE34-48FF96191131}"/>
    <cellStyle name="Celda de comprobación 2 2" xfId="260" xr:uid="{82285505-90C6-433E-AE0B-47AE8CC1F2FE}"/>
    <cellStyle name="Celda de comprobación 2 2 2" xfId="261" xr:uid="{F00FC81B-5AF5-4530-A685-948EF3EE8786}"/>
    <cellStyle name="Celda de comprobación 2 3" xfId="262" xr:uid="{3113603C-8F93-4AB4-A476-F54380484021}"/>
    <cellStyle name="Celda de comprobación 2 4" xfId="263" xr:uid="{446A4CE5-D07A-4A03-993B-88543C4B847B}"/>
    <cellStyle name="Celda de comprobación 2 5" xfId="264" xr:uid="{9BCA0E20-1E74-4117-8198-E0E1C0172C46}"/>
    <cellStyle name="Celda de comprobación 2_Copia de Xl0000021.xls INGRID" xfId="265" xr:uid="{82495BF4-F3C8-4212-9D13-DB3E9EE2354A}"/>
    <cellStyle name="Celda de comprobación 3" xfId="266" xr:uid="{80C6505E-A52F-4CA8-A85D-804EBD5DE962}"/>
    <cellStyle name="Celda de comprobación 3 2" xfId="267" xr:uid="{DDAF4139-C027-442A-801C-D3D5959ECC27}"/>
    <cellStyle name="Celda de comprobación 3 3" xfId="268" xr:uid="{11FB3802-670B-4A22-9386-D0E6839037C2}"/>
    <cellStyle name="Celda de comprobación 3 4" xfId="269" xr:uid="{B525300B-4C0E-4659-9A20-1CAF48A0D56E}"/>
    <cellStyle name="Celda de comprobación 4" xfId="270" xr:uid="{864CAA14-296D-4DD3-AB0A-67C065BF5338}"/>
    <cellStyle name="Celda vinculada 2" xfId="271" xr:uid="{3D51E480-7D3E-4FEF-B137-D8684BC3DDBD}"/>
    <cellStyle name="Celda vinculada 2 2" xfId="272" xr:uid="{E093F453-2ABD-46F5-8AAD-63E8C5AE0850}"/>
    <cellStyle name="Celda vinculada 2 2 2" xfId="273" xr:uid="{F76A992D-595C-453A-888C-59C49AE4A339}"/>
    <cellStyle name="Celda vinculada 2 2 3" xfId="274" xr:uid="{3CA928B0-FB16-4C94-B19B-7985CD121D3D}"/>
    <cellStyle name="Celda vinculada 2 3" xfId="275" xr:uid="{45179E86-484C-4E07-A096-EB54C1D3132E}"/>
    <cellStyle name="Celda vinculada 2 4" xfId="276" xr:uid="{EBC86A59-FAE9-4510-A815-8205D67FA491}"/>
    <cellStyle name="Celda vinculada 2 5" xfId="277" xr:uid="{006D8922-09C2-4F54-AA9C-F5767C2BCF90}"/>
    <cellStyle name="Celda vinculada 2_2013-68" xfId="278" xr:uid="{58302543-96F4-4DD7-8720-C0AF82352CE1}"/>
    <cellStyle name="Celda vinculada 3" xfId="279" xr:uid="{FE578FF0-8FA8-4615-83A4-CE148785FF9C}"/>
    <cellStyle name="Celda vinculada 3 2" xfId="280" xr:uid="{8E4AD4DE-5B54-43FB-8186-45F4D3F8A155}"/>
    <cellStyle name="Celda vinculada 3 3" xfId="281" xr:uid="{D32B2252-ED9D-463E-A132-B8A127BA520B}"/>
    <cellStyle name="Celda vinculada 3 4" xfId="282" xr:uid="{0F3BA425-38AD-4F0B-97A1-5B87D5325FA2}"/>
    <cellStyle name="Celda vinculada 4" xfId="283" xr:uid="{BCB14751-D71F-442D-BEEA-C212C8156521}"/>
    <cellStyle name="Check Cell 2" xfId="284" xr:uid="{D50DFB37-24E2-4ABB-9A25-F5E9FA8C8564}"/>
    <cellStyle name="Comma 11" xfId="285" xr:uid="{AF00F3AA-2F25-46D8-9F51-154010021E74}"/>
    <cellStyle name="Comma 2" xfId="3" xr:uid="{00000000-0005-0000-0000-000006000000}"/>
    <cellStyle name="Comma 2 2" xfId="287" xr:uid="{FBD5073D-E264-4AE4-AB48-696811EDCD4A}"/>
    <cellStyle name="Comma 2 2 2" xfId="288" xr:uid="{76DA7CC7-1DE5-443A-AFFF-F772CDDD7D87}"/>
    <cellStyle name="Comma 2 3" xfId="289" xr:uid="{622C6F38-8D43-4609-9FB2-576B655E545D}"/>
    <cellStyle name="Comma 2 4" xfId="286" xr:uid="{E65D0A71-4DF7-425D-BD6C-407B991A83D4}"/>
    <cellStyle name="Comma 2 5" xfId="290" xr:uid="{E9E77C44-4AEE-4544-ACA5-2D7825A15B90}"/>
    <cellStyle name="Comma 2 6 3 3" xfId="291" xr:uid="{12A588CE-EDC2-4CFC-845F-3A86B51E5824}"/>
    <cellStyle name="Comma 2 6 4" xfId="292" xr:uid="{C55C0294-2A2E-4022-8BD4-7B92988A6C78}"/>
    <cellStyle name="Comma 3" xfId="4" xr:uid="{00000000-0005-0000-0000-000007000000}"/>
    <cellStyle name="Comma 3 2" xfId="294" xr:uid="{AD626064-7C94-4DB0-BA2F-9B7FFDE40F31}"/>
    <cellStyle name="Comma 3 3" xfId="295" xr:uid="{4CDC1BD1-3964-4119-899C-D87DCA068C7D}"/>
    <cellStyle name="Comma 3 4" xfId="293" xr:uid="{EB8D1C04-2979-471C-A816-3F8DA113B8BC}"/>
    <cellStyle name="Comma 4" xfId="296" xr:uid="{20C78246-79C4-48D9-B019-00A53505DDD7}"/>
    <cellStyle name="Comma 4 2" xfId="297" xr:uid="{A18449A3-5D20-4B25-A3CC-62E5D801FD6F}"/>
    <cellStyle name="Comma 5" xfId="298" xr:uid="{2CD9CC49-68AE-48B5-9C9E-9B4A8D5AA858}"/>
    <cellStyle name="Currency 2" xfId="5" xr:uid="{00000000-0005-0000-0000-000008000000}"/>
    <cellStyle name="Currency 2 2" xfId="300" xr:uid="{E4B47D01-A7F9-4865-A61D-A1466219DBCF}"/>
    <cellStyle name="Currency 2 3" xfId="301" xr:uid="{39014BBC-E2EB-4C37-9897-1AB4A8FD9F93}"/>
    <cellStyle name="Currency 2 4" xfId="299" xr:uid="{13106172-B86D-433D-A357-3F9CC3B542E0}"/>
    <cellStyle name="Currency 3" xfId="6" xr:uid="{00000000-0005-0000-0000-000009000000}"/>
    <cellStyle name="Currency 3 2" xfId="303" xr:uid="{5E160377-009F-4A80-A0C4-CC3ECEBD1216}"/>
    <cellStyle name="Currency 3 3" xfId="302" xr:uid="{68FD1D2A-69B1-4308-B025-66D8A75E70D8}"/>
    <cellStyle name="Encabezado 4 2" xfId="317" xr:uid="{713DFBCC-3CE2-4745-809D-9C88D4FD07C0}"/>
    <cellStyle name="Encabezado 4 2 2" xfId="318" xr:uid="{0702FFDC-2E0E-4C79-A947-BCBB8F175254}"/>
    <cellStyle name="Encabezado 4 2 2 2" xfId="319" xr:uid="{7372E299-5250-470F-93DD-0B56777F8DDE}"/>
    <cellStyle name="Encabezado 4 2 3" xfId="320" xr:uid="{0D2476D4-D262-45E2-8B6B-4F24CC06CC8E}"/>
    <cellStyle name="Encabezado 4 2 4" xfId="321" xr:uid="{F4DCD17E-5A9F-43FE-84AA-F283EE806B5A}"/>
    <cellStyle name="Encabezado 4 3" xfId="322" xr:uid="{A1CA8C09-2A3D-4CBC-93F1-353F70CDCAE6}"/>
    <cellStyle name="Encabezado 4 3 2" xfId="323" xr:uid="{44F0F180-4767-4442-92C7-7F9797E075BB}"/>
    <cellStyle name="Encabezado 4 3 3" xfId="324" xr:uid="{22E8A1A4-2679-4676-8108-FC573E4730D4}"/>
    <cellStyle name="Encabezado 4 4" xfId="325" xr:uid="{4E04E00A-6F6A-41E6-9DAF-F8CF825027F2}"/>
    <cellStyle name="Énfasis1 2" xfId="1794" xr:uid="{B46A7CE7-A26C-480D-9AFE-275E50EDB76A}"/>
    <cellStyle name="Énfasis1 2 2" xfId="1795" xr:uid="{E7428BA3-DE43-4A87-95E5-AF1960FA1E62}"/>
    <cellStyle name="Énfasis1 2 2 2" xfId="1796" xr:uid="{52134644-16A5-448A-9789-30A85DBABF82}"/>
    <cellStyle name="Énfasis1 2 3" xfId="1797" xr:uid="{21769B4A-696A-4CF2-B989-5BF4BF54DC8A}"/>
    <cellStyle name="Énfasis1 2 4" xfId="1798" xr:uid="{24B1BF8F-2EA7-41F4-A02E-170D3B7A73C3}"/>
    <cellStyle name="Énfasis1 3" xfId="1799" xr:uid="{6B8D3DAB-6526-4D01-8617-11DB75A6ADCE}"/>
    <cellStyle name="Énfasis1 3 2" xfId="1800" xr:uid="{47EF66E5-672A-4C3F-BC4B-AEBFAE448230}"/>
    <cellStyle name="Énfasis1 3 3" xfId="1801" xr:uid="{BCCDB57D-A3A8-4C3B-ABD9-3EB1EE9F10CF}"/>
    <cellStyle name="Énfasis1 4" xfId="1802" xr:uid="{ED4B71B9-9358-463D-AE7C-D7AE43DF4EAD}"/>
    <cellStyle name="Énfasis2 2" xfId="1803" xr:uid="{5E5B939E-F090-4933-B2A2-D243EE77B5B3}"/>
    <cellStyle name="Énfasis2 2 2" xfId="1804" xr:uid="{CF852E3D-5D71-4CAB-A01C-4576D5DFE231}"/>
    <cellStyle name="Énfasis2 2 2 2" xfId="1805" xr:uid="{375ED689-A985-4E86-97AA-7C24879C3256}"/>
    <cellStyle name="Énfasis2 2 3" xfId="1806" xr:uid="{B79498FF-A7B0-41D9-B659-8E08ACDD18B8}"/>
    <cellStyle name="Énfasis2 2 4" xfId="1807" xr:uid="{EAFF12FF-1F9C-4C8C-BC74-6A2FB03245B2}"/>
    <cellStyle name="Énfasis2 3" xfId="1808" xr:uid="{70BDDFCC-D35A-4E66-BADC-2F659CBBFCE3}"/>
    <cellStyle name="Énfasis2 3 2" xfId="1809" xr:uid="{892720BC-BE28-4973-B1C9-129442D7314D}"/>
    <cellStyle name="Énfasis2 3 3" xfId="1810" xr:uid="{FC051F97-680A-48FC-9D2C-F8B42C3E10FA}"/>
    <cellStyle name="Énfasis2 4" xfId="1811" xr:uid="{FFEBC80F-34C3-4D46-AE76-12C80AEAB6A0}"/>
    <cellStyle name="Énfasis3 2" xfId="1812" xr:uid="{059358ED-16CA-4A93-B1EE-8A114C104581}"/>
    <cellStyle name="Énfasis3 2 2" xfId="1813" xr:uid="{29629C29-CC1C-4D25-A1B2-3ADFF59B48C4}"/>
    <cellStyle name="Énfasis3 2 2 2" xfId="1814" xr:uid="{DDAA22FE-FC3F-4F0B-99A8-C5B8CE533A11}"/>
    <cellStyle name="Énfasis3 2 3" xfId="1815" xr:uid="{4CF34B75-BBFE-469D-912F-57DB46B629C6}"/>
    <cellStyle name="Énfasis3 2 4" xfId="1816" xr:uid="{C14059D5-6645-406B-951A-A7BEBB00C402}"/>
    <cellStyle name="Énfasis3 3" xfId="1817" xr:uid="{456C6CF1-216C-435C-B99A-254251F7FF4A}"/>
    <cellStyle name="Énfasis3 3 2" xfId="1818" xr:uid="{0A904FC9-4AD8-43D8-BE66-B14811F2F000}"/>
    <cellStyle name="Énfasis3 3 3" xfId="1819" xr:uid="{534813F9-46C7-43EF-8FF2-B143E5F35411}"/>
    <cellStyle name="Énfasis3 4" xfId="1820" xr:uid="{FC45FB2C-E31B-476E-B43B-106E6624855A}"/>
    <cellStyle name="Énfasis4 2" xfId="1821" xr:uid="{EDA3C3C6-008C-4D76-B554-69E6386A31CA}"/>
    <cellStyle name="Énfasis4 2 2" xfId="1822" xr:uid="{56038B39-B45A-4755-A432-1A3FFF2B11B4}"/>
    <cellStyle name="Énfasis4 2 2 2" xfId="1823" xr:uid="{DA5C19BF-CE53-4F7D-8CF8-A242F4C3F438}"/>
    <cellStyle name="Énfasis4 2 3" xfId="1824" xr:uid="{0CC66A7B-C21B-438B-BF12-EA8DE04E97FE}"/>
    <cellStyle name="Énfasis4 2 4" xfId="1825" xr:uid="{F39B5902-A9E8-4489-847D-FCF9488C18A9}"/>
    <cellStyle name="Énfasis4 3" xfId="1826" xr:uid="{83425818-6B2B-4570-9256-C90055574340}"/>
    <cellStyle name="Énfasis4 3 2" xfId="1827" xr:uid="{D6A2E1A7-B920-46C4-B814-D6F89B95CFC8}"/>
    <cellStyle name="Énfasis4 3 3" xfId="1828" xr:uid="{5EDF07E7-8FD1-44C9-AB48-AB67BD923393}"/>
    <cellStyle name="Énfasis4 4" xfId="1829" xr:uid="{63F27F77-4D00-4CA1-BD7B-7B45F8A42000}"/>
    <cellStyle name="Énfasis5 2" xfId="1830" xr:uid="{9607504C-FE41-4CEF-B52C-0B93B91CD17F}"/>
    <cellStyle name="Énfasis5 2 2" xfId="1831" xr:uid="{C0B32FF4-1D1F-4FEC-97C3-C28A4A5BCC81}"/>
    <cellStyle name="Énfasis5 2 2 2" xfId="1832" xr:uid="{F9250223-9A7C-4701-835D-794E9226174F}"/>
    <cellStyle name="Énfasis5 2 3" xfId="1833" xr:uid="{5C40EB2E-7AE8-4D3D-9E0F-318D516183F7}"/>
    <cellStyle name="Énfasis5 2 4" xfId="1834" xr:uid="{A2C91B80-8B07-42A0-A954-4D369E65EE76}"/>
    <cellStyle name="Énfasis5 3" xfId="1835" xr:uid="{9F3C2593-48D1-4A3D-902E-033B657079F3}"/>
    <cellStyle name="Énfasis5 3 2" xfId="1836" xr:uid="{CD69F2AB-6A4B-4A2C-BD12-AB674CF7A0AC}"/>
    <cellStyle name="Énfasis5 3 3" xfId="1837" xr:uid="{35FCE01E-7769-4A86-AD43-6B836E6EE07E}"/>
    <cellStyle name="Énfasis5 4" xfId="1838" xr:uid="{961B15B8-08EC-4C07-A767-C7044CCCC096}"/>
    <cellStyle name="Énfasis6 2" xfId="1839" xr:uid="{8BB70F82-DE4D-4002-A619-41F99792231F}"/>
    <cellStyle name="Énfasis6 2 2" xfId="1840" xr:uid="{D5DE6A38-DED2-4D0A-B994-4CFE3AD7D29A}"/>
    <cellStyle name="Énfasis6 2 2 2" xfId="1841" xr:uid="{DCCC594C-95A7-4E86-BB27-2B701A0D06C4}"/>
    <cellStyle name="Énfasis6 2 3" xfId="1842" xr:uid="{BF25A202-85D0-455C-9BCF-49B76FA42B79}"/>
    <cellStyle name="Énfasis6 2 4" xfId="1843" xr:uid="{2FE62377-3BAE-4255-9827-AF087AAC18E8}"/>
    <cellStyle name="Énfasis6 3" xfId="1844" xr:uid="{5B5CF054-2372-4306-91BC-56227E0EA8BD}"/>
    <cellStyle name="Énfasis6 3 2" xfId="1845" xr:uid="{7DC6C4E2-EDCF-4B10-BDF7-79954282D8A0}"/>
    <cellStyle name="Énfasis6 3 3" xfId="1846" xr:uid="{CD1DD9C0-947A-4063-892C-8C716C82C476}"/>
    <cellStyle name="Énfasis6 4" xfId="1847" xr:uid="{A8BDF534-042F-49D6-9D23-ACC56480D907}"/>
    <cellStyle name="Entrada 2" xfId="326" xr:uid="{106A5868-F653-4F5C-9D70-A4112435AA61}"/>
    <cellStyle name="Entrada 2 2" xfId="327" xr:uid="{A9E8B97B-3BEA-4B2B-8C44-636A2A77B270}"/>
    <cellStyle name="Entrada 2 2 2" xfId="328" xr:uid="{DDE02DF3-7B58-43F0-84B8-9DE7160B2F10}"/>
    <cellStyle name="Entrada 2 2 3" xfId="329" xr:uid="{588BE91C-8D7D-4FC7-87AD-F66E3DF1274C}"/>
    <cellStyle name="Entrada 2 3" xfId="330" xr:uid="{89F2F3BE-4919-4405-9FE1-2715D9D04078}"/>
    <cellStyle name="Entrada 2 4" xfId="331" xr:uid="{741DC848-7D53-4D1A-97D5-430F325C0BC6}"/>
    <cellStyle name="Entrada 2 5" xfId="332" xr:uid="{17E3FA15-581E-48E1-9E5D-037119CE509B}"/>
    <cellStyle name="Entrada 2_Copia de Xl0000021.xls INGRID" xfId="333" xr:uid="{D1F0C9E4-CED1-41F6-ADBF-CFD183A7DDBC}"/>
    <cellStyle name="Entrada 3" xfId="334" xr:uid="{3A85251D-510D-4D76-979F-188B307F568F}"/>
    <cellStyle name="Entrada 3 2" xfId="335" xr:uid="{9F3DE7A2-4853-4965-81A7-B3C1F2864043}"/>
    <cellStyle name="Entrada 3 3" xfId="336" xr:uid="{3DC406CA-6D7D-4D2B-A9B3-7D49205B190B}"/>
    <cellStyle name="Entrada 3 4" xfId="337" xr:uid="{66697737-A0D7-4E93-82C2-A4F4F34D0928}"/>
    <cellStyle name="Entrada 4" xfId="338" xr:uid="{E2446D0D-9768-4DE1-BB62-FBB0C60F612D}"/>
    <cellStyle name="Euro" xfId="339" xr:uid="{5D785704-7714-4ADC-BF50-CA2B3369464B}"/>
    <cellStyle name="Euro 10" xfId="340" xr:uid="{972B49B3-3437-4EDB-B626-F67F5B55D03B}"/>
    <cellStyle name="Euro 10 2" xfId="341" xr:uid="{48A0C211-92A5-4DA5-92E3-D9D8F33EE036}"/>
    <cellStyle name="Euro 10 2 2" xfId="342" xr:uid="{BAE0D3CB-FB76-44E6-A339-532766B016E5}"/>
    <cellStyle name="Euro 10 2 3" xfId="343" xr:uid="{C2189DFF-7673-45F6-9261-D2615A9088F9}"/>
    <cellStyle name="Euro 10 3" xfId="344" xr:uid="{0633BCAD-87DF-4483-86BE-D9C549B62DDB}"/>
    <cellStyle name="Euro 10 3 2" xfId="345" xr:uid="{BC9CC5B3-1DBA-43CE-BD88-A15980D9A578}"/>
    <cellStyle name="Euro 10 3 3" xfId="346" xr:uid="{59E151A2-9166-4891-A3AF-8F206947BACE}"/>
    <cellStyle name="Euro 10 4" xfId="347" xr:uid="{9DABC2B7-7A87-40ED-A124-852C6BC18F71}"/>
    <cellStyle name="Euro 10 4 2" xfId="348" xr:uid="{DD9803B6-CE8E-451E-9A91-FB25E44ACD57}"/>
    <cellStyle name="Euro 10 4 3" xfId="349" xr:uid="{C89FA093-25E7-43A9-BD43-36B5AF2F90B7}"/>
    <cellStyle name="Euro 10 5" xfId="350" xr:uid="{A87D3FFA-A14E-4AEE-9831-34E85AE8CEAF}"/>
    <cellStyle name="Euro 10 6" xfId="351" xr:uid="{1A0AAEF3-46F3-4C65-9338-FB0643AE28FF}"/>
    <cellStyle name="Euro 11" xfId="352" xr:uid="{07655BFB-569C-4109-A37D-C6106925CF59}"/>
    <cellStyle name="Euro 11 2" xfId="353" xr:uid="{4432CD27-F8FB-4257-AFB1-0F865B28232F}"/>
    <cellStyle name="Euro 11 2 2" xfId="354" xr:uid="{FC4BF569-9500-43C5-9B0E-41D0DCEAAF56}"/>
    <cellStyle name="Euro 11 2 3" xfId="355" xr:uid="{F52CFAB8-F1C0-44DF-9E9A-0370C32E9E18}"/>
    <cellStyle name="Euro 11 3" xfId="356" xr:uid="{F927B9B7-22A1-4298-8E26-242FF971A36B}"/>
    <cellStyle name="Euro 11 3 2" xfId="357" xr:uid="{4A428587-3A11-445D-822A-7F9EB80D9623}"/>
    <cellStyle name="Euro 11 3 3" xfId="358" xr:uid="{AA3CE4E6-E133-469D-A59D-5B0E14F8A839}"/>
    <cellStyle name="Euro 11 4" xfId="359" xr:uid="{4F48FB61-479C-458E-8873-00A43D0928AC}"/>
    <cellStyle name="Euro 11 4 2" xfId="360" xr:uid="{1449BFAB-E07D-4BE1-8974-6DE713676C95}"/>
    <cellStyle name="Euro 11 4 3" xfId="361" xr:uid="{A4173B17-16D9-4D6D-9F03-FE025CE3B238}"/>
    <cellStyle name="Euro 11 5" xfId="362" xr:uid="{01F583FA-786A-4BAE-9C88-644AD3982B56}"/>
    <cellStyle name="Euro 11 6" xfId="363" xr:uid="{68E45A1C-17FA-44DF-81A5-E8BA424AFD81}"/>
    <cellStyle name="Euro 12" xfId="364" xr:uid="{037DBE6E-DEC9-4725-BBDF-BDF9B364C84F}"/>
    <cellStyle name="Euro 12 2" xfId="365" xr:uid="{25785738-FC1E-4029-9A19-586D4668EB36}"/>
    <cellStyle name="Euro 12 2 2" xfId="366" xr:uid="{3606FA74-D448-4571-B4AA-D408E0C2E8C3}"/>
    <cellStyle name="Euro 12 2 3" xfId="367" xr:uid="{11D7FA8D-36F7-449A-9B96-29EB37DF87CA}"/>
    <cellStyle name="Euro 12 3" xfId="368" xr:uid="{4DADEB1E-5C90-43E4-B519-DA1ECE5E5179}"/>
    <cellStyle name="Euro 12 3 2" xfId="369" xr:uid="{95564B5E-3F3B-44A0-BF83-2BEA2059861A}"/>
    <cellStyle name="Euro 12 3 3" xfId="370" xr:uid="{00FC373E-9A85-4E9F-85EA-B6172A576ECB}"/>
    <cellStyle name="Euro 12 4" xfId="371" xr:uid="{6C5E2822-6EC2-4833-8BD2-CAE861D6D018}"/>
    <cellStyle name="Euro 12 4 2" xfId="372" xr:uid="{F20CE2E1-0257-4798-B7C3-51459C728529}"/>
    <cellStyle name="Euro 12 4 3" xfId="373" xr:uid="{28473CAA-290C-479F-B796-7B9CE941F408}"/>
    <cellStyle name="Euro 12 5" xfId="374" xr:uid="{354570D3-2576-45E3-801A-0B8B06FBE446}"/>
    <cellStyle name="Euro 12 6" xfId="375" xr:uid="{70D54812-271C-46B6-B5DF-4588D013118F}"/>
    <cellStyle name="Euro 13" xfId="376" xr:uid="{626DE3A0-2B7F-4B52-ABEF-E5AFC4E95C67}"/>
    <cellStyle name="Euro 13 2" xfId="377" xr:uid="{80A3C7F7-FEB9-4001-B88F-D80239FACF68}"/>
    <cellStyle name="Euro 13 2 2" xfId="378" xr:uid="{0D98BCF0-5546-48A4-BCDF-4DBD0AA09FA7}"/>
    <cellStyle name="Euro 13 2 3" xfId="379" xr:uid="{8E6CC70F-E3EB-41D8-96C9-116A4A138F10}"/>
    <cellStyle name="Euro 13 3" xfId="380" xr:uid="{503C8514-DF48-4414-8486-59165FEBCB52}"/>
    <cellStyle name="Euro 13 3 2" xfId="381" xr:uid="{42355997-6C3B-459D-953E-727D29F10D2A}"/>
    <cellStyle name="Euro 13 3 3" xfId="382" xr:uid="{4985F7DF-497A-47BF-82B1-161FC331D871}"/>
    <cellStyle name="Euro 13 4" xfId="383" xr:uid="{EED4E574-9BAE-4BA1-8FA6-0AD468FF5C5C}"/>
    <cellStyle name="Euro 13 4 2" xfId="384" xr:uid="{B71C3C90-870F-49EA-8BCA-A767FBF0799A}"/>
    <cellStyle name="Euro 13 4 3" xfId="385" xr:uid="{E214D6D5-4712-4A8E-B227-1C64948AE446}"/>
    <cellStyle name="Euro 13 5" xfId="386" xr:uid="{0868580C-D08D-4E20-AD71-0FAD9DFDA768}"/>
    <cellStyle name="Euro 13 6" xfId="387" xr:uid="{3E8FE1AC-E2E3-43BB-A6BF-C79D1B6D9147}"/>
    <cellStyle name="Euro 14" xfId="388" xr:uid="{EFE948AB-A354-43F9-923F-9750FB4F7714}"/>
    <cellStyle name="Euro 14 2" xfId="389" xr:uid="{E32D2826-9274-4887-B79E-8281ECDE183A}"/>
    <cellStyle name="Euro 14 2 2" xfId="390" xr:uid="{F2DA5737-6DA6-4C78-8907-E968301DCD27}"/>
    <cellStyle name="Euro 14 2 3" xfId="391" xr:uid="{14E0905B-82DD-49E4-BDDE-A83FB9A4FBD2}"/>
    <cellStyle name="Euro 14 3" xfId="392" xr:uid="{49A67DD0-A770-46E6-A625-AD81BE63F2B3}"/>
    <cellStyle name="Euro 14 3 2" xfId="393" xr:uid="{186BAA7E-30E0-4F22-BD61-42852F6D2C25}"/>
    <cellStyle name="Euro 14 3 3" xfId="394" xr:uid="{FFFF0BE0-0468-4EE5-AAF6-D44565CE56AF}"/>
    <cellStyle name="Euro 14 4" xfId="395" xr:uid="{038ACFC7-5714-49EB-9264-3610404F16D2}"/>
    <cellStyle name="Euro 14 4 2" xfId="396" xr:uid="{0790679F-8AAB-4F5F-9D20-934F11F7F852}"/>
    <cellStyle name="Euro 14 4 3" xfId="397" xr:uid="{F32AE03D-CB7C-4C88-86FA-065C4CBE2232}"/>
    <cellStyle name="Euro 14 5" xfId="398" xr:uid="{0E9CCA9F-3BB9-43CD-9AA5-CDB866452B5E}"/>
    <cellStyle name="Euro 14 6" xfId="399" xr:uid="{FCE51477-7490-47D5-87BF-763210991B0C}"/>
    <cellStyle name="Euro 15" xfId="400" xr:uid="{35775CA1-557B-419E-AB12-F2D8C87D7DB8}"/>
    <cellStyle name="Euro 15 2" xfId="401" xr:uid="{154DCAFD-FD8F-4797-B9D2-A633C5CD9E34}"/>
    <cellStyle name="Euro 15 2 2" xfId="402" xr:uid="{BC0A70EF-4433-4AFD-9216-42B12E4DC035}"/>
    <cellStyle name="Euro 15 2 3" xfId="403" xr:uid="{B6855DF9-8D01-4E03-A27B-6C376C11B504}"/>
    <cellStyle name="Euro 15 3" xfId="404" xr:uid="{D52F0811-BB18-44BA-9691-9D89E3F5A273}"/>
    <cellStyle name="Euro 15 3 2" xfId="405" xr:uid="{C89833AE-339D-4FFD-8CB1-FF0354962C8C}"/>
    <cellStyle name="Euro 15 3 3" xfId="406" xr:uid="{96C87BF5-04A5-49FA-88F9-B45D6D63DA71}"/>
    <cellStyle name="Euro 15 4" xfId="407" xr:uid="{64A4AC03-8A96-4F49-A48D-DC4D531D76C5}"/>
    <cellStyle name="Euro 15 4 2" xfId="408" xr:uid="{1CD77DAE-F44A-4860-971E-020B08FD567A}"/>
    <cellStyle name="Euro 15 4 3" xfId="409" xr:uid="{0BC281F9-27D4-402E-944B-DD03E957F7CF}"/>
    <cellStyle name="Euro 15 5" xfId="410" xr:uid="{3F8781D1-C03C-4DAE-843A-E1FB10C19619}"/>
    <cellStyle name="Euro 15 6" xfId="411" xr:uid="{94A5B71C-EA5E-4B21-A7E1-39AA78967727}"/>
    <cellStyle name="Euro 16" xfId="412" xr:uid="{0C9336E9-FC66-462C-8271-23DF1462561E}"/>
    <cellStyle name="Euro 16 2" xfId="413" xr:uid="{44D1ECCE-A9EC-4085-AD49-DBD26898FA41}"/>
    <cellStyle name="Euro 16 2 2" xfId="414" xr:uid="{13228F53-B8DA-40DC-8725-0C869C7DBEF7}"/>
    <cellStyle name="Euro 16 2 3" xfId="415" xr:uid="{E7983A52-0555-4BD5-AEF8-1B9AACABD628}"/>
    <cellStyle name="Euro 16 3" xfId="416" xr:uid="{4F008649-4EB6-430D-B2A6-501E96CA51FC}"/>
    <cellStyle name="Euro 16 3 2" xfId="417" xr:uid="{0AE32C8F-A134-41D9-B31F-17D2B971EC44}"/>
    <cellStyle name="Euro 16 3 3" xfId="418" xr:uid="{8EAE660B-9C6C-4173-BAB0-68F79F9F2534}"/>
    <cellStyle name="Euro 16 4" xfId="419" xr:uid="{5BA4E13F-05AB-4DC0-811C-375CEBFF4ED2}"/>
    <cellStyle name="Euro 16 4 2" xfId="420" xr:uid="{2C32FC57-6ED0-459C-A575-7B360CC48906}"/>
    <cellStyle name="Euro 16 4 3" xfId="421" xr:uid="{CA328C04-10B0-4AEE-A0F0-19B5015E950A}"/>
    <cellStyle name="Euro 16 5" xfId="422" xr:uid="{EF7FD564-C0EB-43F4-BD2C-5DD464564567}"/>
    <cellStyle name="Euro 16 6" xfId="423" xr:uid="{5FA1139D-0ACF-4314-A91E-8FFB8100636F}"/>
    <cellStyle name="Euro 17" xfId="424" xr:uid="{0A90F2B8-66DA-4AC3-8E87-6C483F8BAD77}"/>
    <cellStyle name="Euro 17 2" xfId="425" xr:uid="{D2A37DB6-39BF-4041-ADD2-3EAE6C8C4621}"/>
    <cellStyle name="Euro 17 2 2" xfId="426" xr:uid="{DECC8B12-F1B4-4A83-A64E-2510AC04AF90}"/>
    <cellStyle name="Euro 17 2 3" xfId="427" xr:uid="{591AA365-9699-4B4F-BBC2-30E3D986154C}"/>
    <cellStyle name="Euro 17 3" xfId="428" xr:uid="{08D4BB1E-A377-44CF-BE52-83E8D350E87A}"/>
    <cellStyle name="Euro 17 3 2" xfId="429" xr:uid="{FBB1A847-B103-499A-89C5-1E5AFAACA2E8}"/>
    <cellStyle name="Euro 17 3 3" xfId="430" xr:uid="{8845F808-FB92-4732-8AD5-8B9965FD1219}"/>
    <cellStyle name="Euro 17 4" xfId="431" xr:uid="{A99575EB-3D48-46CE-B7AB-2AD98A1E7334}"/>
    <cellStyle name="Euro 17 4 2" xfId="432" xr:uid="{E8C1FA58-ECA3-411A-AA5C-07B1A120E3C3}"/>
    <cellStyle name="Euro 17 4 3" xfId="433" xr:uid="{77574886-5257-4939-8A15-DD13568DCDCB}"/>
    <cellStyle name="Euro 17 5" xfId="434" xr:uid="{D1358613-3976-4BE3-B0CC-E665AC1491AA}"/>
    <cellStyle name="Euro 17 6" xfId="435" xr:uid="{F7DBC27C-D4D8-4D85-87C6-302BD90AB6B7}"/>
    <cellStyle name="Euro 18" xfId="436" xr:uid="{CEC6615B-DD51-45F3-AAAC-5B2B5062D250}"/>
    <cellStyle name="Euro 19" xfId="437" xr:uid="{3D52645B-20ED-4102-838B-56828F465407}"/>
    <cellStyle name="Euro 2" xfId="438" xr:uid="{4F9E1F05-D97E-438E-9002-5F5CEECFDBCB}"/>
    <cellStyle name="Euro 2 10" xfId="439" xr:uid="{96244F23-1BFD-45DF-B4DE-6102C79B23F7}"/>
    <cellStyle name="Euro 2 10 2" xfId="440" xr:uid="{A6808250-2C04-4316-BCD8-D28ABC811C9C}"/>
    <cellStyle name="Euro 2 10 3" xfId="441" xr:uid="{F597CB1A-5B8A-4AF3-94C5-B884D271CFA4}"/>
    <cellStyle name="Euro 2 11" xfId="442" xr:uid="{CB6094B3-46F9-484A-9A6D-4D9346BCDCFA}"/>
    <cellStyle name="Euro 2 11 2" xfId="443" xr:uid="{730FE7D0-2670-4A85-BF35-275A0CD8F0D7}"/>
    <cellStyle name="Euro 2 11 3" xfId="444" xr:uid="{5C49423C-06EF-433B-9FDA-4CE926A237E0}"/>
    <cellStyle name="Euro 2 12" xfId="445" xr:uid="{21FC6455-4860-4388-B27E-282C883B8D5B}"/>
    <cellStyle name="Euro 2 13" xfId="446" xr:uid="{6CFB7894-4413-4F1F-82F4-C3C6BBCF5437}"/>
    <cellStyle name="Euro 2 2" xfId="447" xr:uid="{3A758520-740F-4632-A212-637ADB740A51}"/>
    <cellStyle name="Euro 2 2 2" xfId="448" xr:uid="{20FD8149-9859-4C54-9231-9DAFF7ADBB8F}"/>
    <cellStyle name="Euro 2 2 2 2" xfId="449" xr:uid="{4C60EE20-0CE4-4A4A-8E20-DC464BBD42D0}"/>
    <cellStyle name="Euro 2 2 2 2 2" xfId="450" xr:uid="{2AEC268B-7F71-415A-AC2D-E965052FA6CB}"/>
    <cellStyle name="Euro 2 2 2 2 3" xfId="451" xr:uid="{664DE31F-F43D-4DA6-A465-ECD5FD9C0739}"/>
    <cellStyle name="Euro 2 2 2 3" xfId="452" xr:uid="{DD388BEB-D511-4FCF-B24A-051D0DE216B2}"/>
    <cellStyle name="Euro 2 2 2 3 2" xfId="453" xr:uid="{EDEFCE0B-8725-4B0D-9DA6-3D47983838ED}"/>
    <cellStyle name="Euro 2 2 2 3 3" xfId="454" xr:uid="{6D72B8FF-49CB-4EA1-9461-9FD37292B192}"/>
    <cellStyle name="Euro 2 2 2 4" xfId="455" xr:uid="{4DA93046-537D-4486-8AB7-BDC1C356C8CB}"/>
    <cellStyle name="Euro 2 2 2 4 2" xfId="456" xr:uid="{55E12BB2-0BAD-483C-BA29-174646140289}"/>
    <cellStyle name="Euro 2 2 2 4 3" xfId="457" xr:uid="{FBCA3C63-669A-45A3-9FF3-895F21275A42}"/>
    <cellStyle name="Euro 2 2 2 5" xfId="458" xr:uid="{4A97A294-B424-412F-A162-3840E8D0EDE4}"/>
    <cellStyle name="Euro 2 2 2 6" xfId="459" xr:uid="{9A231BC7-7605-4D9E-907A-7213E517FBA7}"/>
    <cellStyle name="Euro 2 2 3" xfId="460" xr:uid="{0264EDF4-914B-4E41-A02D-4DB1B8EA610A}"/>
    <cellStyle name="Euro 2 2 3 2" xfId="461" xr:uid="{B02020FB-6056-4535-931A-F3E67DE079C5}"/>
    <cellStyle name="Euro 2 2 3 2 2" xfId="462" xr:uid="{F083C2F3-1D26-4C38-BEFB-5B5BFBDE3CB8}"/>
    <cellStyle name="Euro 2 2 3 2 3" xfId="463" xr:uid="{30A6EF2F-D7A9-4521-B627-295821A47A99}"/>
    <cellStyle name="Euro 2 2 3 3" xfId="464" xr:uid="{95F1735F-D73F-40E0-B708-953FB4AA7C09}"/>
    <cellStyle name="Euro 2 2 3 3 2" xfId="465" xr:uid="{1529DFC3-E719-4B84-94EC-D2F39BB408CE}"/>
    <cellStyle name="Euro 2 2 3 3 3" xfId="466" xr:uid="{900C68B7-E683-4104-BA1C-BC6EF4BA47B6}"/>
    <cellStyle name="Euro 2 2 3 4" xfId="467" xr:uid="{7A975E35-FAFE-45AC-A50D-0A8A2408A023}"/>
    <cellStyle name="Euro 2 2 3 4 2" xfId="468" xr:uid="{32440A76-6ED1-4DC5-BC12-7B409540B170}"/>
    <cellStyle name="Euro 2 2 3 4 3" xfId="469" xr:uid="{83825CF2-0A86-4FA9-8E0B-250AC3A84DC6}"/>
    <cellStyle name="Euro 2 2 3 5" xfId="470" xr:uid="{C3DE78F6-25EF-41DF-98DE-A4BF280FE0B9}"/>
    <cellStyle name="Euro 2 2 3 6" xfId="471" xr:uid="{49C7F746-3204-472B-9A03-E0D914C173F2}"/>
    <cellStyle name="Euro 2 2 4" xfId="472" xr:uid="{497A8B8D-C663-412F-B4A1-234E3C779CDC}"/>
    <cellStyle name="Euro 2 2 4 2" xfId="473" xr:uid="{FEFB9A3C-E59F-4CD0-A1EE-A44DA2B3A7C9}"/>
    <cellStyle name="Euro 2 2 4 2 2" xfId="474" xr:uid="{8253549D-9820-4A98-BEA2-8C1456FDE764}"/>
    <cellStyle name="Euro 2 2 4 2 3" xfId="475" xr:uid="{E5137B2F-76B6-491D-A412-2A796047D16A}"/>
    <cellStyle name="Euro 2 2 4 3" xfId="476" xr:uid="{466B10BF-C23B-4738-BCBE-DE0A2EF14AC4}"/>
    <cellStyle name="Euro 2 2 4 3 2" xfId="477" xr:uid="{1F95084D-EDD7-44A9-827B-5DE734963ECD}"/>
    <cellStyle name="Euro 2 2 4 3 3" xfId="478" xr:uid="{2608C8E4-1C3C-4CBA-B5BC-65A9FA99CE6E}"/>
    <cellStyle name="Euro 2 2 4 4" xfId="479" xr:uid="{D14FDD79-4AA7-4092-97C9-D798FCCA808D}"/>
    <cellStyle name="Euro 2 2 4 4 2" xfId="480" xr:uid="{82AE6C74-0D4E-4B9E-BE94-7B11AAD6F70D}"/>
    <cellStyle name="Euro 2 2 4 4 3" xfId="481" xr:uid="{F50E828D-278D-4D2D-9AAC-AE30D9970614}"/>
    <cellStyle name="Euro 2 2 4 5" xfId="482" xr:uid="{6FEA9AEC-DBE4-44EA-AD29-743DD5186A70}"/>
    <cellStyle name="Euro 2 2 4 6" xfId="483" xr:uid="{28E06054-2100-4678-A0D1-269C92871CFE}"/>
    <cellStyle name="Euro 2 2 5" xfId="484" xr:uid="{C50A3D15-D466-452D-9028-7A20C6B8DA40}"/>
    <cellStyle name="Euro 2 2 5 2" xfId="485" xr:uid="{2D137F45-9C7F-4E3D-8015-6A6D6D020DBD}"/>
    <cellStyle name="Euro 2 2 5 2 2" xfId="486" xr:uid="{7B1AC999-D956-4FC3-9ACA-28ACD750A36F}"/>
    <cellStyle name="Euro 2 2 5 2 3" xfId="487" xr:uid="{9DE1B60D-6C1E-4A66-9472-049ABDEFE07C}"/>
    <cellStyle name="Euro 2 2 5 3" xfId="488" xr:uid="{1C41D23A-3DC9-40B6-A32A-ED689FB3D02C}"/>
    <cellStyle name="Euro 2 2 5 3 2" xfId="489" xr:uid="{040D2E09-F679-484E-8ED1-4D59E881CCCF}"/>
    <cellStyle name="Euro 2 2 5 3 3" xfId="490" xr:uid="{AE75E9BC-BAC5-4FF8-9747-F5627EE924DE}"/>
    <cellStyle name="Euro 2 2 5 4" xfId="491" xr:uid="{4531A271-1818-4AEB-8920-AB504B287F9A}"/>
    <cellStyle name="Euro 2 2 5 4 2" xfId="492" xr:uid="{C70FC408-EB43-42F2-A2CF-59878968B163}"/>
    <cellStyle name="Euro 2 2 5 4 3" xfId="493" xr:uid="{F71A326C-9BFA-4380-AB44-E4DB30F9F555}"/>
    <cellStyle name="Euro 2 2 5 5" xfId="494" xr:uid="{39386374-AFC3-4229-9B9D-9BA0BDE19052}"/>
    <cellStyle name="Euro 2 2 5 6" xfId="495" xr:uid="{0CD25A86-6321-4747-9051-2A2EEA860C59}"/>
    <cellStyle name="Euro 2 2 6" xfId="496" xr:uid="{4A0C1113-443B-4375-8AB7-DBCD155A53BD}"/>
    <cellStyle name="Euro 2 2 6 2" xfId="497" xr:uid="{FBBB3603-1162-4643-94EB-9F6DC0D9BFF3}"/>
    <cellStyle name="Euro 2 2 6 2 2" xfId="498" xr:uid="{3DBA2520-AC82-4226-A9A7-5A4E7ACDEA72}"/>
    <cellStyle name="Euro 2 2 6 2 3" xfId="499" xr:uid="{CE6D8B49-ACC2-4109-8953-85FF751548AD}"/>
    <cellStyle name="Euro 2 2 6 3" xfId="500" xr:uid="{64BC091D-450A-41EA-8A4C-965E8B2394F2}"/>
    <cellStyle name="Euro 2 2 6 3 2" xfId="501" xr:uid="{9669B05C-1CE3-4DD6-8ECA-3526E859730F}"/>
    <cellStyle name="Euro 2 2 6 3 3" xfId="502" xr:uid="{17C16BC4-3E48-4CB9-B847-AEBFBB593A1E}"/>
    <cellStyle name="Euro 2 2 6 4" xfId="503" xr:uid="{861E9AD4-97D2-4083-85C2-B9507B2111FF}"/>
    <cellStyle name="Euro 2 2 6 4 2" xfId="504" xr:uid="{E763F047-02E7-42C5-B452-C17F252E6437}"/>
    <cellStyle name="Euro 2 2 6 4 3" xfId="505" xr:uid="{DDB77F16-EC22-408F-A68D-00243A41D0CF}"/>
    <cellStyle name="Euro 2 2 6 5" xfId="506" xr:uid="{0EFBD8A9-4FCE-49ED-A2CE-5B684A9AB134}"/>
    <cellStyle name="Euro 2 2 6 6" xfId="507" xr:uid="{E96AE460-69F6-4DD3-BEAE-D960655A590F}"/>
    <cellStyle name="Euro 2 2 7" xfId="508" xr:uid="{4A27DEC5-AFD3-40EF-8FE9-02506EB043B0}"/>
    <cellStyle name="Euro 2 2 8" xfId="509" xr:uid="{45F5B1D3-591D-4FF0-9356-9E2611BF3EB2}"/>
    <cellStyle name="Euro 2 3" xfId="510" xr:uid="{7E2A3610-1E62-45BD-A824-64A533E17387}"/>
    <cellStyle name="Euro 2 3 2" xfId="511" xr:uid="{CAC73925-E298-4384-8B76-8A8764887D78}"/>
    <cellStyle name="Euro 2 3 2 2" xfId="512" xr:uid="{278B26C7-D1D0-4638-B341-2546BF8D72D2}"/>
    <cellStyle name="Euro 2 3 2 3" xfId="513" xr:uid="{5FFF8CDF-9C20-428A-AA7A-F92EDEBA92E5}"/>
    <cellStyle name="Euro 2 3 3" xfId="514" xr:uid="{9F35F8A9-1A8E-4B82-B794-DF15F9C12638}"/>
    <cellStyle name="Euro 2 3 3 2" xfId="515" xr:uid="{0F999D78-8AED-4592-B2D7-19C47EB061DF}"/>
    <cellStyle name="Euro 2 3 3 3" xfId="516" xr:uid="{9519A4BF-3B7D-4575-B99A-B97EAEEB52F8}"/>
    <cellStyle name="Euro 2 3 4" xfId="517" xr:uid="{1BEE15C7-867B-442A-A0EF-6F0F80E586AE}"/>
    <cellStyle name="Euro 2 3 4 2" xfId="518" xr:uid="{09263F8C-FB8E-4CD5-9E83-3B1A628DD4E1}"/>
    <cellStyle name="Euro 2 3 4 3" xfId="519" xr:uid="{AA1812DF-476D-4E5F-904E-D0214D749FCF}"/>
    <cellStyle name="Euro 2 3 5" xfId="520" xr:uid="{617F4195-21E3-4002-AC03-0B761672DFE9}"/>
    <cellStyle name="Euro 2 3 6" xfId="521" xr:uid="{D0C8621D-8610-4CA9-AD78-176E113D1F9D}"/>
    <cellStyle name="Euro 2 4" xfId="522" xr:uid="{A744EACF-7CC9-4F2B-AD5B-6CAF9A3D4A68}"/>
    <cellStyle name="Euro 2 4 2" xfId="523" xr:uid="{2102FC8F-0D9D-4123-A8AD-0CBE648B3114}"/>
    <cellStyle name="Euro 2 4 3" xfId="524" xr:uid="{65B33DFF-A6F3-40B6-B278-0633371C8FF6}"/>
    <cellStyle name="Euro 2 5" xfId="525" xr:uid="{89ADEF20-DA0C-48A0-8DB6-D7C978369C87}"/>
    <cellStyle name="Euro 2 5 2" xfId="526" xr:uid="{63D45671-FB28-4C66-B21F-DFA80096C490}"/>
    <cellStyle name="Euro 2 5 3" xfId="527" xr:uid="{1707E33D-70EE-4A47-8C78-FB58573405A8}"/>
    <cellStyle name="Euro 2 6" xfId="528" xr:uid="{217413C3-741C-4FF1-BEC3-B5CEE9E3F1D9}"/>
    <cellStyle name="Euro 2 6 2" xfId="529" xr:uid="{1DFC4798-058E-4AF1-911D-06371AAB20AE}"/>
    <cellStyle name="Euro 2 6 3" xfId="530" xr:uid="{F191C6A8-DBCC-4E3A-9930-8AB45E4BE9CE}"/>
    <cellStyle name="Euro 2 7" xfId="531" xr:uid="{C3290796-4AF0-41EF-BCD8-8233E7DA5429}"/>
    <cellStyle name="Euro 2 7 2" xfId="532" xr:uid="{5277CCF0-3311-4324-9EFA-B0CDE9225953}"/>
    <cellStyle name="Euro 2 7 3" xfId="533" xr:uid="{DB57F60F-6A57-411B-ABA2-D343D197A3D4}"/>
    <cellStyle name="Euro 2 8" xfId="534" xr:uid="{8D7910D6-6197-41EC-9CD8-95C81A3D84B4}"/>
    <cellStyle name="Euro 2 8 2" xfId="535" xr:uid="{378361BF-9151-47E9-A6CE-15AC119A8B2A}"/>
    <cellStyle name="Euro 2 8 3" xfId="536" xr:uid="{7CAC1A4F-AD01-425D-B66B-DA8348315EE3}"/>
    <cellStyle name="Euro 2 9" xfId="537" xr:uid="{2C84381F-8EF5-4F72-96C4-367EF5523AFC}"/>
    <cellStyle name="Euro 2 9 2" xfId="538" xr:uid="{FB705188-D999-407C-9BBB-E206A8CB07A3}"/>
    <cellStyle name="Euro 2 9 3" xfId="539" xr:uid="{839236FE-9B7B-4008-A385-7DBD3C580CF1}"/>
    <cellStyle name="Euro 3" xfId="540" xr:uid="{35154200-5789-47E3-AF97-4AF41F1E8261}"/>
    <cellStyle name="Euro 3 2" xfId="541" xr:uid="{4D1725E3-2759-4806-BC71-26D540A094B8}"/>
    <cellStyle name="Euro 3 2 2" xfId="542" xr:uid="{DDF8ACDA-4C63-45D2-BAA8-718D39D43FC6}"/>
    <cellStyle name="Euro 3 2 3" xfId="543" xr:uid="{B7E99D87-EB27-4B77-8801-143A8CCFEC7A}"/>
    <cellStyle name="Euro 3 3" xfId="544" xr:uid="{74E12808-C6D9-4EEF-81A7-66252880367B}"/>
    <cellStyle name="Euro 3 3 2" xfId="545" xr:uid="{7BB2D65B-F7AC-4868-BF5D-9FCD595831E4}"/>
    <cellStyle name="Euro 3 3 3" xfId="546" xr:uid="{D8A6FBC7-F8C0-43AC-8726-C5BE85128CED}"/>
    <cellStyle name="Euro 3 4" xfId="547" xr:uid="{7FA02416-0166-4EC5-AA3B-6C80972F6621}"/>
    <cellStyle name="Euro 3 4 2" xfId="548" xr:uid="{F448C012-48C8-4C4E-A3BE-20FB1BF09344}"/>
    <cellStyle name="Euro 3 4 3" xfId="549" xr:uid="{B5293881-817F-4AFD-83F3-BB9BEEBD2C05}"/>
    <cellStyle name="Euro 3 5" xfId="550" xr:uid="{A0D9917F-0E38-4E1F-8262-3B7BC6AE99CD}"/>
    <cellStyle name="Euro 3 5 2" xfId="551" xr:uid="{0A25ADC0-EE31-42A8-ABFA-B70BD3C7F428}"/>
    <cellStyle name="Euro 3 5 3" xfId="552" xr:uid="{DF9DEEE2-986D-49EF-9D9C-5003C508F0A5}"/>
    <cellStyle name="Euro 3 6" xfId="553" xr:uid="{813D0059-E73D-4172-BD69-CC3D01BB307E}"/>
    <cellStyle name="Euro 3 7" xfId="554" xr:uid="{6C07D005-E401-4C03-8D9A-8DC31B96B050}"/>
    <cellStyle name="Euro 4" xfId="555" xr:uid="{31500BF9-EC1C-4D06-860F-5AC439357305}"/>
    <cellStyle name="Euro 4 2" xfId="556" xr:uid="{223CD7E2-FC20-4018-8399-AD2CF13E7C63}"/>
    <cellStyle name="Euro 4 2 2" xfId="557" xr:uid="{EB93015F-0D30-4AF7-A486-9DEA858737EB}"/>
    <cellStyle name="Euro 4 2 3" xfId="558" xr:uid="{6582C914-15DE-4169-8C80-3774A36866F8}"/>
    <cellStyle name="Euro 4 3" xfId="559" xr:uid="{C81B5AE6-7905-491B-890F-7D9CF2315A8C}"/>
    <cellStyle name="Euro 4 3 2" xfId="560" xr:uid="{0D156E69-B212-4AFE-B30A-3C2A22CB180B}"/>
    <cellStyle name="Euro 4 3 3" xfId="561" xr:uid="{2471B39E-A845-4867-8A5D-35D21C88B20C}"/>
    <cellStyle name="Euro 4 4" xfId="562" xr:uid="{782AE093-1709-46A5-AFB4-B7C64718F239}"/>
    <cellStyle name="Euro 4 4 2" xfId="563" xr:uid="{6551A6CB-CEE5-4626-8C30-6A303E815B81}"/>
    <cellStyle name="Euro 4 4 3" xfId="564" xr:uid="{1D8C3CDD-86B8-40EF-8015-23D934CC04C3}"/>
    <cellStyle name="Euro 4 5" xfId="565" xr:uid="{8058683A-6CE4-47EA-9BDA-1058FBAB840E}"/>
    <cellStyle name="Euro 4 5 2" xfId="566" xr:uid="{925973EA-26EF-4323-8647-C9747E599786}"/>
    <cellStyle name="Euro 4 5 3" xfId="567" xr:uid="{4BF0DED9-0C70-4D40-9DD1-64819729D4AE}"/>
    <cellStyle name="Euro 4 6" xfId="568" xr:uid="{5FE774B0-8B4E-43CC-9CBE-21705B135E6C}"/>
    <cellStyle name="Euro 4 7" xfId="569" xr:uid="{B037B50B-4814-4509-B619-80E0F3457F1E}"/>
    <cellStyle name="Euro 5" xfId="570" xr:uid="{A5506BDD-67A7-4939-BB9A-AC9A2F6347ED}"/>
    <cellStyle name="Euro 5 2" xfId="571" xr:uid="{C5CFEB88-EA96-4689-87A1-3E10C80D6F36}"/>
    <cellStyle name="Euro 5 2 2" xfId="572" xr:uid="{6CF1E430-9054-40BC-80A9-052915B8FC4F}"/>
    <cellStyle name="Euro 5 2 3" xfId="573" xr:uid="{C0302EDF-9F1D-42AD-A3F9-8340FB79C316}"/>
    <cellStyle name="Euro 5 3" xfId="574" xr:uid="{98284D1A-5335-43B1-A88E-54E7749BC291}"/>
    <cellStyle name="Euro 5 3 2" xfId="575" xr:uid="{DDDC9C2C-B40A-4B9C-92DF-82E747F823C6}"/>
    <cellStyle name="Euro 5 3 3" xfId="576" xr:uid="{699F5C64-F00B-4842-9FB2-A9E4095ECF44}"/>
    <cellStyle name="Euro 5 4" xfId="577" xr:uid="{A986223F-C055-485C-8AE1-67FACF54D755}"/>
    <cellStyle name="Euro 5 4 2" xfId="578" xr:uid="{F771C2EC-9D43-478D-9831-6C8647CCC5C1}"/>
    <cellStyle name="Euro 5 4 3" xfId="579" xr:uid="{CD34DFB4-8F1A-4ECA-BFCF-5D774BBA22E9}"/>
    <cellStyle name="Euro 5 5" xfId="580" xr:uid="{6C68A82A-244E-4E79-839E-97562AB8A244}"/>
    <cellStyle name="Euro 5 6" xfId="581" xr:uid="{6A2A1230-8524-4AC9-A24D-066F41A55016}"/>
    <cellStyle name="Euro 6" xfId="582" xr:uid="{809A4365-15CB-4D59-95B8-5BC21C68E27B}"/>
    <cellStyle name="Euro 6 2" xfId="583" xr:uid="{25A72A97-1BB7-4739-A027-108D9EA7328B}"/>
    <cellStyle name="Euro 6 2 2" xfId="584" xr:uid="{853F862C-D8F5-404A-B75C-3BB47D959746}"/>
    <cellStyle name="Euro 6 2 3" xfId="585" xr:uid="{CAFE8125-E3FC-4BB0-B0D7-EF71679FD798}"/>
    <cellStyle name="Euro 6 3" xfId="586" xr:uid="{3EA66ED7-714A-403B-99A5-A17EF2613EB3}"/>
    <cellStyle name="Euro 6 3 2" xfId="587" xr:uid="{AE6A4B58-A878-4DFC-AAD3-26DF0CFB1D5F}"/>
    <cellStyle name="Euro 6 3 3" xfId="588" xr:uid="{41339D76-5CBF-4039-B4D4-4C0B71B5318E}"/>
    <cellStyle name="Euro 6 4" xfId="589" xr:uid="{094C33D9-DEA2-4A5E-89C3-0E1CEAED9017}"/>
    <cellStyle name="Euro 6 4 2" xfId="590" xr:uid="{EA244F2F-6D79-42DF-B59B-EC758EAE6514}"/>
    <cellStyle name="Euro 6 4 3" xfId="591" xr:uid="{051A6E6D-1FA1-4CC2-82E6-630490F720C1}"/>
    <cellStyle name="Euro 6 5" xfId="592" xr:uid="{23D06B09-0449-4F12-AECF-B55BA0AB81F8}"/>
    <cellStyle name="Euro 6 6" xfId="593" xr:uid="{3F3AD643-EEFA-426D-915D-3F527661F9E6}"/>
    <cellStyle name="Euro 7" xfId="594" xr:uid="{0E6E65F1-4ABA-4619-8CF6-C7C77B9E7847}"/>
    <cellStyle name="Euro 7 2" xfId="595" xr:uid="{06F084A8-B48B-4ABA-A4F6-6C1BA704107B}"/>
    <cellStyle name="Euro 7 2 2" xfId="596" xr:uid="{AA03BD7D-0CDC-4816-A0F0-BBEBF9039127}"/>
    <cellStyle name="Euro 7 2 3" xfId="597" xr:uid="{0F810D7D-C779-489F-94DA-D3858FE92CCB}"/>
    <cellStyle name="Euro 7 3" xfId="598" xr:uid="{2CD0AF8B-E2D5-40B0-AF70-E910AC1DCCDB}"/>
    <cellStyle name="Euro 7 3 2" xfId="599" xr:uid="{F622174D-6600-463F-8DB8-981AE4EDC067}"/>
    <cellStyle name="Euro 7 3 3" xfId="600" xr:uid="{3A803913-6DBE-4187-B56E-38F19C521296}"/>
    <cellStyle name="Euro 7 4" xfId="601" xr:uid="{170AA8D2-25E0-47B1-A4C0-B1C3C8D77A39}"/>
    <cellStyle name="Euro 7 4 2" xfId="602" xr:uid="{1B3831A7-F85C-4607-8E1C-5CBABB60D348}"/>
    <cellStyle name="Euro 7 4 3" xfId="603" xr:uid="{9CD87806-F6AB-4296-9F20-A910C488DA57}"/>
    <cellStyle name="Euro 7 5" xfId="604" xr:uid="{BBBCB8C8-6069-4C60-9B47-CD280DEAC37D}"/>
    <cellStyle name="Euro 7 6" xfId="605" xr:uid="{10A91FA9-36A3-42CB-80AC-08D1E69F31C2}"/>
    <cellStyle name="Euro 8" xfId="606" xr:uid="{057E1D9B-1A7C-44AC-A83F-91CED3902915}"/>
    <cellStyle name="Euro 8 2" xfId="607" xr:uid="{353B07C6-7F0F-4DED-B934-93FA04D5D601}"/>
    <cellStyle name="Euro 8 2 2" xfId="608" xr:uid="{C282ABAF-3DFA-4F8D-8676-7F603C33CB39}"/>
    <cellStyle name="Euro 8 2 3" xfId="609" xr:uid="{163EB57F-B512-4C08-9CEF-BD5087431557}"/>
    <cellStyle name="Euro 8 3" xfId="610" xr:uid="{5D4063BE-1850-4681-82CD-16B2222BD108}"/>
    <cellStyle name="Euro 8 3 2" xfId="611" xr:uid="{E98215A1-FFBE-4EA7-AE2F-3235E8F3049E}"/>
    <cellStyle name="Euro 8 3 3" xfId="612" xr:uid="{79EDDFD3-AB16-4765-927C-FE0BDC818670}"/>
    <cellStyle name="Euro 8 4" xfId="613" xr:uid="{FD6EEF26-59A1-4D2C-AADB-DE8F427DE9ED}"/>
    <cellStyle name="Euro 8 4 2" xfId="614" xr:uid="{5B4BC282-4835-40C5-951A-34F0578D0A0B}"/>
    <cellStyle name="Euro 8 4 3" xfId="615" xr:uid="{86675FD5-58D6-48E6-826E-4E8C94AF7290}"/>
    <cellStyle name="Euro 8 5" xfId="616" xr:uid="{8840E3BE-A0BD-4CF3-8BE4-64A6AD23B3FF}"/>
    <cellStyle name="Euro 8 6" xfId="617" xr:uid="{50B51461-F870-435D-A397-E79C5F76BAED}"/>
    <cellStyle name="Euro 9" xfId="618" xr:uid="{7FABAF33-C2F3-492A-B881-C3B9E574C8BE}"/>
    <cellStyle name="Euro 9 10" xfId="619" xr:uid="{E1E41314-F7B1-4724-887A-6ED95EEC884C}"/>
    <cellStyle name="Euro 9 11" xfId="620" xr:uid="{58198E7C-EFE0-4F08-8A8A-17873A981BC5}"/>
    <cellStyle name="Euro 9 2" xfId="621" xr:uid="{C2C594AF-B64B-4612-B75F-197C264EC7BF}"/>
    <cellStyle name="Euro 9 2 2" xfId="622" xr:uid="{9430B382-BC04-4295-8BFB-DF97ED407E32}"/>
    <cellStyle name="Euro 9 2 3" xfId="623" xr:uid="{FA8A7BF1-E22F-4359-AE96-F4C2DAF071B7}"/>
    <cellStyle name="Euro 9 3" xfId="624" xr:uid="{5F080DA8-7618-400E-B8A0-ADB7ABD860BA}"/>
    <cellStyle name="Euro 9 3 2" xfId="625" xr:uid="{2B034190-BB66-48B6-88F1-FA79971DE7C5}"/>
    <cellStyle name="Euro 9 3 3" xfId="626" xr:uid="{7F9DBC81-6795-42EE-93AF-FB8CD86B608F}"/>
    <cellStyle name="Euro 9 4" xfId="627" xr:uid="{B8EAF731-DC35-4995-B51E-6570CAD740E3}"/>
    <cellStyle name="Euro 9 4 2" xfId="628" xr:uid="{F335B1A5-7884-4BDD-B3D9-479568A2855B}"/>
    <cellStyle name="Euro 9 4 3" xfId="629" xr:uid="{DC9558A6-90AB-4357-B413-BB3CA5A8A690}"/>
    <cellStyle name="Euro 9 5" xfId="630" xr:uid="{E81B69FD-B0C9-48E4-ABED-0D0A7D66623A}"/>
    <cellStyle name="Euro 9 5 2" xfId="631" xr:uid="{3BE72E28-2BA1-4AC4-9926-87BCF99A43B3}"/>
    <cellStyle name="Euro 9 5 3" xfId="632" xr:uid="{1E4AF3AD-F91E-4FCB-BAD2-695F0CE9A979}"/>
    <cellStyle name="Euro 9 6" xfId="633" xr:uid="{24DADE6A-4949-4237-88EA-4198FD07D207}"/>
    <cellStyle name="Euro 9 6 2" xfId="634" xr:uid="{E71FD8AC-A67D-4B15-897B-B98E1CFF9329}"/>
    <cellStyle name="Euro 9 6 3" xfId="635" xr:uid="{448B337A-C7A6-44FB-A45D-C0E78E0FE05F}"/>
    <cellStyle name="Euro 9 7" xfId="636" xr:uid="{116FFA47-EABF-428E-ADDE-89C89F76BFE5}"/>
    <cellStyle name="Euro 9 7 2" xfId="637" xr:uid="{76D67865-9D93-412B-9FD4-CB777A1C17C6}"/>
    <cellStyle name="Euro 9 7 3" xfId="638" xr:uid="{B90829B2-9F74-44C1-9E9C-F0C057EBBB77}"/>
    <cellStyle name="Euro 9 8" xfId="639" xr:uid="{927FC9E2-5FE2-4338-B20E-E30002C314DE}"/>
    <cellStyle name="Euro 9 8 2" xfId="640" xr:uid="{9B9C07C5-0300-4288-B79A-8DF7D37955D7}"/>
    <cellStyle name="Euro 9 8 3" xfId="641" xr:uid="{255C2981-1680-4762-834B-261B8AA17EB5}"/>
    <cellStyle name="Euro 9 9" xfId="642" xr:uid="{C93815B0-2AB9-429F-8321-2886723514A3}"/>
    <cellStyle name="Euro 9 9 2" xfId="643" xr:uid="{BBAE71BD-7C42-4C50-96A8-820BB3CBEEA8}"/>
    <cellStyle name="Euro 9 9 3" xfId="644" xr:uid="{BF534207-D904-4AA3-8C75-9CFFD108A39E}"/>
    <cellStyle name="Explanatory Text 2" xfId="645" xr:uid="{B000E16B-76AA-4F41-8B91-733CF8CB12F3}"/>
    <cellStyle name="Good 2" xfId="646" xr:uid="{EC9F3D9F-17D2-43BC-99CC-7BCA326E72A5}"/>
    <cellStyle name="Heading 1 2" xfId="647" xr:uid="{6687AD7C-1484-4FFF-BFFC-65121AC0E839}"/>
    <cellStyle name="Heading 2 2" xfId="648" xr:uid="{8B3C57D1-1E70-45AD-877A-5ACDF79340D8}"/>
    <cellStyle name="Heading 3 2" xfId="649" xr:uid="{C95561CA-24E1-4E41-A079-AD287CD81B3C}"/>
    <cellStyle name="Heading 4 2" xfId="650" xr:uid="{89DECC42-C7A4-4A10-9E57-F62B6B1A483E}"/>
    <cellStyle name="Incorrecto 2" xfId="651" xr:uid="{6B89B396-9925-40D3-B447-8EC031D8AE18}"/>
    <cellStyle name="Incorrecto 2 2" xfId="652" xr:uid="{C054FFD4-621C-4260-B6E7-028757B78575}"/>
    <cellStyle name="Incorrecto 2 2 2" xfId="653" xr:uid="{98544DE6-1BC7-41F4-80CC-5DEDAF33238F}"/>
    <cellStyle name="Incorrecto 2 3" xfId="654" xr:uid="{A5731FEC-0DF1-4093-9AC7-D0831809403C}"/>
    <cellStyle name="Incorrecto 2 4" xfId="655" xr:uid="{259BABF2-311E-4C4B-83AC-A0A414F4C7D6}"/>
    <cellStyle name="Incorrecto 3" xfId="656" xr:uid="{3596AD75-0B2A-4329-A2E1-FE80D9DF6F55}"/>
    <cellStyle name="Incorrecto 3 2" xfId="657" xr:uid="{65A8D77E-9921-4A00-9A02-53FD48ABB965}"/>
    <cellStyle name="Incorrecto 3 3" xfId="658" xr:uid="{1176E2A4-46E5-424D-8F9C-ECD1A0AEC061}"/>
    <cellStyle name="Incorrecto 4" xfId="659" xr:uid="{03BBE36A-4BFF-4940-A0DD-8641355E8261}"/>
    <cellStyle name="Input 2" xfId="660" xr:uid="{90A7A651-548E-427F-97BF-A8F101B3B0C3}"/>
    <cellStyle name="Linked Cell 2" xfId="661" xr:uid="{C0C9502B-A69E-449D-9466-27048901A335}"/>
    <cellStyle name="Linked Cell 3" xfId="662" xr:uid="{EFAA4FE4-3DB1-44A1-804D-746C37F64D23}"/>
    <cellStyle name="Millares" xfId="1" builtinId="3"/>
    <cellStyle name="Millares [0] 2" xfId="1356" xr:uid="{AC3136B8-DC72-4CCF-B223-8561F907C7D0}"/>
    <cellStyle name="Millares [0] 2 2" xfId="1357" xr:uid="{38CDC779-15F8-4BB9-BC4E-22975769AC90}"/>
    <cellStyle name="Millares [0] 2 2 2" xfId="1358" xr:uid="{B3969F9B-7DB1-454D-81D7-B28B18838E33}"/>
    <cellStyle name="Millares [0] 2 2 2 2" xfId="1359" xr:uid="{2C95E81A-D2F8-4C4E-8C90-C0E894524276}"/>
    <cellStyle name="Millares [0] 2 2 3" xfId="1360" xr:uid="{F298BB5D-6F83-4D46-AE13-F7D77023048B}"/>
    <cellStyle name="Millares [0] 2 3" xfId="1361" xr:uid="{3DEC5671-9715-4D78-9D65-FE805E40194A}"/>
    <cellStyle name="Millares [0] 2 3 2" xfId="1362" xr:uid="{C936E6A7-2A39-454C-AF1D-8C6C389A30A9}"/>
    <cellStyle name="Millares [0] 2 4" xfId="1363" xr:uid="{E2696735-07EC-480D-9613-284FCCE46D8A}"/>
    <cellStyle name="Millares [0] 2 5" xfId="1364" xr:uid="{160CE8F2-EB41-493D-845C-1EB05CC523BA}"/>
    <cellStyle name="Millares [0] 2 6" xfId="1365" xr:uid="{E0BAB3FD-5171-40B1-B129-38AE8B59D9B0}"/>
    <cellStyle name="Millares [0] 3" xfId="1366" xr:uid="{94F95CE9-36EC-41AD-A375-75672071D3A3}"/>
    <cellStyle name="Millares [0] 3 2" xfId="1367" xr:uid="{A8812F82-F76F-4BC2-A432-4A35569D658C}"/>
    <cellStyle name="Millares [0] 3 2 2" xfId="1368" xr:uid="{2B445734-1FDB-485E-B8E6-D8D114B51C3B}"/>
    <cellStyle name="Millares [0] 3 2 2 2" xfId="1369" xr:uid="{78C1669B-48AA-45FB-8AF1-9FC1B259E152}"/>
    <cellStyle name="Millares [0] 3 2 3" xfId="1370" xr:uid="{BC2562EA-1DFA-46B9-AF60-96D09172E580}"/>
    <cellStyle name="Millares [0] 3 3" xfId="1371" xr:uid="{A8B80C72-23A4-4509-AD92-2B085A57CAB7}"/>
    <cellStyle name="Millares [0] 3 3 2" xfId="1372" xr:uid="{06B2F372-DB40-45B2-828A-3FDEF4128916}"/>
    <cellStyle name="Millares [0] 3 4" xfId="1373" xr:uid="{8C2EC145-5BC0-4388-B2F5-FF8158F6D7E3}"/>
    <cellStyle name="Millares [0] 3 5" xfId="1374" xr:uid="{6699B8B8-591C-4C46-9564-098391C8D706}"/>
    <cellStyle name="Millares [0] 3 6" xfId="1375" xr:uid="{90524423-6BFF-456E-BB47-8181E5BA5C16}"/>
    <cellStyle name="Millares [0] 4" xfId="1376" xr:uid="{9DA95C0D-1761-4E6E-9A93-543621D485F8}"/>
    <cellStyle name="Millares [0] 4 2" xfId="1377" xr:uid="{609D57E2-5B32-462D-9F8E-8A399ACC0C7E}"/>
    <cellStyle name="Millares [0] 4 2 2" xfId="1378" xr:uid="{1B238788-C25C-4DDE-A406-EB794B3E9D38}"/>
    <cellStyle name="Millares [0] 4 2 2 2" xfId="1379" xr:uid="{7221338A-BEE4-4351-A83E-41CCF522A8FF}"/>
    <cellStyle name="Millares [0] 4 2 3" xfId="1380" xr:uid="{8B150FD7-5D38-4D4C-832A-0F5A7814667F}"/>
    <cellStyle name="Millares [0] 4 3" xfId="1381" xr:uid="{8E14486E-429E-41C2-B3FD-977D5B730726}"/>
    <cellStyle name="Millares [0] 4 3 2" xfId="1382" xr:uid="{2632C26D-ECA1-4F33-858D-66C55DAD7F13}"/>
    <cellStyle name="Millares [0] 4 4" xfId="1383" xr:uid="{47FED0AD-CF25-4E3D-896D-B3DECE6FE6EC}"/>
    <cellStyle name="Millares [0] 4 5" xfId="1384" xr:uid="{304A15B5-E2D7-4A5D-A373-15838BD67639}"/>
    <cellStyle name="Millares [0] 4 6" xfId="1385" xr:uid="{4FFE980B-BC7D-4558-ABA0-161EF6C96301}"/>
    <cellStyle name="Millares [0] 5" xfId="1386" xr:uid="{2703AFBB-B75C-44CC-925E-96000A08CA31}"/>
    <cellStyle name="Millares [0] 5 2" xfId="1387" xr:uid="{1977CC46-0F7A-4960-8636-45115683C666}"/>
    <cellStyle name="Millares [0] 5 2 2" xfId="1388" xr:uid="{8E9CE87E-4507-4D04-AF98-A429C2D293A1}"/>
    <cellStyle name="Millares [0] 5 2 2 2" xfId="1389" xr:uid="{1540F1BA-E165-4337-8E0A-B5683225C5C6}"/>
    <cellStyle name="Millares [0] 5 2 3" xfId="1390" xr:uid="{11CB808F-2478-4AA2-95EF-BBAC2E49D05A}"/>
    <cellStyle name="Millares [0] 5 3" xfId="1391" xr:uid="{4BBAEDAB-51FD-4CFD-964E-10FF93CE7ADC}"/>
    <cellStyle name="Millares [0] 5 3 2" xfId="1392" xr:uid="{6FB456EA-682D-4A82-9105-F20255D3D072}"/>
    <cellStyle name="Millares [0] 5 4" xfId="1393" xr:uid="{6AE8AD97-AB91-4D73-BF98-F51158750EC3}"/>
    <cellStyle name="Millares [0] 5 5" xfId="1394" xr:uid="{49E9827D-9F89-444F-AA89-04269DDDED2E}"/>
    <cellStyle name="Millares [0] 5 6" xfId="1395" xr:uid="{511EC9AB-9F48-4B3A-A2C0-7FA9FCC2B9E4}"/>
    <cellStyle name="Millares [0] 6" xfId="1396" xr:uid="{3FB2987D-FA45-42B5-8A80-0B37FC77F93F}"/>
    <cellStyle name="Millares [0] 6 2" xfId="1397" xr:uid="{1186CAFA-E6CE-4821-BEB9-BAC7991AC9E9}"/>
    <cellStyle name="Millares [0] 6 2 2" xfId="1398" xr:uid="{C19B32D2-4D96-4A04-96DC-FEB6D6C8236C}"/>
    <cellStyle name="Millares [0] 6 2 2 2" xfId="1399" xr:uid="{152E54D1-D36E-46F2-AB6E-3F3BA5E1FD90}"/>
    <cellStyle name="Millares [0] 6 2 3" xfId="1400" xr:uid="{12B61284-E321-46C3-A70E-05A8AFBDC2D3}"/>
    <cellStyle name="Millares [0] 6 3" xfId="1401" xr:uid="{8B1F400C-F4F7-4C2D-8F60-0C848208F81A}"/>
    <cellStyle name="Millares [0] 6 3 2" xfId="1402" xr:uid="{BCED740E-A7B7-49C1-B3CD-26A8D6BA0736}"/>
    <cellStyle name="Millares [0] 6 4" xfId="1403" xr:uid="{BCB683A4-86DB-4DE7-8996-6BAB17BDE797}"/>
    <cellStyle name="Millares [0] 6 5" xfId="1404" xr:uid="{558B2C4D-E679-466A-AF80-EE6539C8E223}"/>
    <cellStyle name="Millares [0] 6 6" xfId="1405" xr:uid="{73FCA424-9A75-40BB-8684-D79318FA5C95}"/>
    <cellStyle name="Millares 10" xfId="663" xr:uid="{835CEEFF-1E89-4561-829A-C986F2953516}"/>
    <cellStyle name="Millares 10 2" xfId="664" xr:uid="{D48F9411-1CF8-4960-840A-A9AD35027F87}"/>
    <cellStyle name="Millares 10 2 2" xfId="7" xr:uid="{00000000-0005-0000-0000-00000A000000}"/>
    <cellStyle name="Millares 10 2 2 2" xfId="665" xr:uid="{7D70FA37-3ADD-4C48-AE00-CCC60175336F}"/>
    <cellStyle name="Millares 10 2 3" xfId="666" xr:uid="{F858F9CE-F843-4319-AB3D-BD0677261FB5}"/>
    <cellStyle name="Millares 10 3" xfId="667" xr:uid="{A8AB1EB3-C13B-41F9-8094-CADC2C46973A}"/>
    <cellStyle name="Millares 10 3 2 2" xfId="8" xr:uid="{00000000-0005-0000-0000-00000B000000}"/>
    <cellStyle name="Millares 10 3 2 2 2" xfId="669" xr:uid="{036465E6-CF32-4FBD-87C0-8232F04B572E}"/>
    <cellStyle name="Millares 10 3 2 2 2 5" xfId="9" xr:uid="{00000000-0005-0000-0000-00000C000000}"/>
    <cellStyle name="Millares 10 3 2 2 2 5 10" xfId="10" xr:uid="{00000000-0005-0000-0000-00000D000000}"/>
    <cellStyle name="Millares 10 3 2 2 2 5 10 2" xfId="671" xr:uid="{44C3E5E4-162A-4DB4-AB7F-81E568590880}"/>
    <cellStyle name="Millares 10 3 2 2 2 5 2" xfId="672" xr:uid="{5C1443E2-85EF-49FC-9D12-45AEAC389D84}"/>
    <cellStyle name="Millares 10 3 2 2 2 5 3" xfId="673" xr:uid="{C544DDC9-BB67-496C-98EB-328E06EE201E}"/>
    <cellStyle name="Millares 10 3 2 2 2 5 4" xfId="674" xr:uid="{F1DF13E0-F8DB-4D31-92DC-1E9A53513E5F}"/>
    <cellStyle name="Millares 10 3 2 2 2 5 5" xfId="675" xr:uid="{A2748881-656D-4CCD-A023-AD6BFD01DDF0}"/>
    <cellStyle name="Millares 10 3 2 2 2 5 6" xfId="670" xr:uid="{2C88219E-598B-45AC-B6D4-7A2D6819BCF6}"/>
    <cellStyle name="Millares 10 3 2 2 3" xfId="676" xr:uid="{7846F134-0469-426F-AA8F-64419C0C068B}"/>
    <cellStyle name="Millares 10 3 2 2 3 7" xfId="11" xr:uid="{00000000-0005-0000-0000-00000E000000}"/>
    <cellStyle name="Millares 10 3 2 2 3 7 2" xfId="677" xr:uid="{FFFE242C-C1EF-45CA-AC0A-40CAECA4DDFC}"/>
    <cellStyle name="Millares 10 3 2 2 4" xfId="678" xr:uid="{032F6C22-6544-4333-ACD6-3CA0A5C12529}"/>
    <cellStyle name="Millares 10 3 2 2 5" xfId="40" xr:uid="{59DEA4DB-23C1-484D-BF0A-CE473B4878DC}"/>
    <cellStyle name="Millares 10 3 2 2 5 2" xfId="42" xr:uid="{C4239CD4-A5FE-4563-ACA1-52B05C6747DE}"/>
    <cellStyle name="Millares 10 3 2 2 5 3" xfId="45" xr:uid="{37C1CD89-7127-49C4-95F0-47B0CA9762E2}"/>
    <cellStyle name="Millares 10 3 2 2 5 4" xfId="679" xr:uid="{4B2BA9C0-44FE-4D44-BEB7-4D9267F0BA8A}"/>
    <cellStyle name="Millares 10 3 2 2 6" xfId="668" xr:uid="{35B1DAE6-B545-4B41-88F3-4419D17B709D}"/>
    <cellStyle name="Millares 10 4" xfId="680" xr:uid="{F443B212-53FB-4EA9-8E3D-38DCF4A9101B}"/>
    <cellStyle name="Millares 10 4 2" xfId="681" xr:uid="{D1AF39DA-B2DC-46F3-A6A2-38C051CA20FC}"/>
    <cellStyle name="Millares 10 5" xfId="682" xr:uid="{C2DEE414-AF07-42B1-8972-CAC10F716186}"/>
    <cellStyle name="Millares 10 5 2" xfId="683" xr:uid="{21D8D65F-4AC8-4F9F-80F1-0AFD61DC238B}"/>
    <cellStyle name="Millares 10 6" xfId="684" xr:uid="{62AFB89A-4D0F-4EAA-9249-C7A98167163A}"/>
    <cellStyle name="Millares 10 7" xfId="46" xr:uid="{D7D949CA-309F-4A00-961B-F6F21525027E}"/>
    <cellStyle name="Millares 10 7 2" xfId="686" xr:uid="{93E357FD-9A30-48AC-ADA5-DD5226DEBEDE}"/>
    <cellStyle name="Millares 10 7 3" xfId="685" xr:uid="{2FBD3747-6D57-4981-9457-3C20656B0070}"/>
    <cellStyle name="Millares 11" xfId="12" xr:uid="{00000000-0005-0000-0000-00000F000000}"/>
    <cellStyle name="Millares 11 2" xfId="688" xr:uid="{8ED7A5D4-0CA7-48E0-8053-787B63D0C5A4}"/>
    <cellStyle name="Millares 11 2 2" xfId="689" xr:uid="{DB48260F-C859-48BF-ABE1-44A75F851E9C}"/>
    <cellStyle name="Millares 11 3" xfId="690" xr:uid="{421EF139-9531-4C61-A18E-5DDFF41D1340}"/>
    <cellStyle name="Millares 11 3 2" xfId="691" xr:uid="{43FB8957-F8CE-410C-8D9E-FC71579F7CEC}"/>
    <cellStyle name="Millares 11 4" xfId="692" xr:uid="{5507C7EE-4440-483F-B8EF-B0DF3E7418D5}"/>
    <cellStyle name="Millares 11 5" xfId="693" xr:uid="{E1267F99-D47C-4ED0-9E8C-DE5658C0F80E}"/>
    <cellStyle name="Millares 11 6" xfId="694" xr:uid="{733F76F8-C015-4D45-AEC9-FF4603E9B948}"/>
    <cellStyle name="Millares 11 7" xfId="687" xr:uid="{25859383-AE5F-4838-90BA-C96752EE6F34}"/>
    <cellStyle name="Millares 12" xfId="695" xr:uid="{0B10EB47-121C-4A5A-9C59-D5814E644522}"/>
    <cellStyle name="Millares 12 2" xfId="696" xr:uid="{2D1A48BF-6291-41D2-B3C4-113C59C31C39}"/>
    <cellStyle name="Millares 12 2 2" xfId="697" xr:uid="{A54C646F-C1F8-446E-B74D-47DBDB214AA4}"/>
    <cellStyle name="Millares 12 3" xfId="698" xr:uid="{90FCFAA8-173E-4911-90C0-F8D7E05953F8}"/>
    <cellStyle name="Millares 13" xfId="699" xr:uid="{5D2B40E4-8F0B-4A58-A2BB-F5C16AF74104}"/>
    <cellStyle name="Millares 13 2" xfId="700" xr:uid="{86969104-E032-479D-BB9A-FD793B620DBA}"/>
    <cellStyle name="Millares 13 2 2" xfId="701" xr:uid="{62A3F28B-E6E9-4F50-A6D5-41B2B4183566}"/>
    <cellStyle name="Millares 13 3" xfId="702" xr:uid="{B4613A15-577E-49F9-9346-6B7F6DA1B6EA}"/>
    <cellStyle name="Millares 14" xfId="703" xr:uid="{D2B109F8-39C4-4298-B282-A22169F3D15B}"/>
    <cellStyle name="Millares 14 2" xfId="704" xr:uid="{DE9D9085-5027-4E68-B915-918F366FE3EF}"/>
    <cellStyle name="Millares 14 2 2" xfId="705" xr:uid="{2FA95611-138F-46A8-A1B5-DDC72D1C2912}"/>
    <cellStyle name="Millares 14 3" xfId="706" xr:uid="{1075E36F-B623-44F8-80C9-D1B5EDE664A1}"/>
    <cellStyle name="Millares 15" xfId="707" xr:uid="{252C1985-0839-41EF-AB47-500C2616A778}"/>
    <cellStyle name="Millares 15 2" xfId="708" xr:uid="{67D8BA1C-1DC6-43EF-B92C-9FD146802DDC}"/>
    <cellStyle name="Millares 15 2 2" xfId="709" xr:uid="{167FF3CE-71C6-468D-942A-D555BD578EF1}"/>
    <cellStyle name="Millares 15 3" xfId="710" xr:uid="{A356723C-6111-43FC-9A2F-A7BE921DFC4D}"/>
    <cellStyle name="Millares 16" xfId="711" xr:uid="{7B0E030B-7EB9-42B1-A716-481B5D25C119}"/>
    <cellStyle name="Millares 16 2" xfId="712" xr:uid="{DBE719E8-997D-4A33-97EF-B3BD746C425C}"/>
    <cellStyle name="Millares 17" xfId="713" xr:uid="{8ECFCE35-825B-4B1F-ACB1-4DA158934EE1}"/>
    <cellStyle name="Millares 17 2" xfId="714" xr:uid="{D534666C-9772-4DAD-A0BD-410A03D04130}"/>
    <cellStyle name="Millares 18" xfId="715" xr:uid="{9281C0B9-53D7-4398-AE11-15A6FF2199D6}"/>
    <cellStyle name="Millares 18 2" xfId="716" xr:uid="{47E4488C-668C-471F-B82E-567ABE743542}"/>
    <cellStyle name="Millares 19" xfId="717" xr:uid="{0EC60B26-7BB1-4E6E-A38F-BBE764D141C0}"/>
    <cellStyle name="Millares 19 2" xfId="718" xr:uid="{0784BFBE-5813-4E43-9827-39E6A580D287}"/>
    <cellStyle name="Millares 2" xfId="37" xr:uid="{B21DF2F5-08E2-4643-9295-D223E0E903CD}"/>
    <cellStyle name="Millares 2 10" xfId="720" xr:uid="{3316D751-E166-4B3F-BB39-375F7F9D2DEA}"/>
    <cellStyle name="Millares 2 11" xfId="719" xr:uid="{3FEB3044-3B6C-42D8-99E3-91333E4AD0F7}"/>
    <cellStyle name="Millares 2 14" xfId="721" xr:uid="{7AF9E266-9C03-4DA6-802A-D85C786B105C}"/>
    <cellStyle name="Millares 2 2" xfId="49" xr:uid="{ABDD8842-D505-4163-A4A7-AC84E1EC1FF4}"/>
    <cellStyle name="Millares 2 2 10" xfId="723" xr:uid="{20BA8F37-4CBD-480C-9BBB-05645A634CD7}"/>
    <cellStyle name="Millares 2 2 11" xfId="722" xr:uid="{707CDA71-7242-4887-8692-594F2DE690B5}"/>
    <cellStyle name="Millares 2 2 2" xfId="52" xr:uid="{68381B4E-34E2-4123-8E8C-59307E2FBFE3}"/>
    <cellStyle name="Millares 2 2 2 2" xfId="725" xr:uid="{C6A20AA3-417B-4E86-A59C-16188B78DB43}"/>
    <cellStyle name="Millares 2 2 2 2 2" xfId="726" xr:uid="{CC69A383-8147-49E4-A78D-7AD15DD459B6}"/>
    <cellStyle name="Millares 2 2 2 2 2 2" xfId="727" xr:uid="{DC947008-DDDD-49C9-86FA-82A33B972656}"/>
    <cellStyle name="Millares 2 2 2 2 3" xfId="728" xr:uid="{6199C404-125C-459D-91CE-A05B24565977}"/>
    <cellStyle name="Millares 2 2 2 3" xfId="729" xr:uid="{E7E3DEAC-A1DF-4F0E-ADB3-25191E5F293E}"/>
    <cellStyle name="Millares 2 2 2 3 2" xfId="730" xr:uid="{51AED352-CC86-4674-AD06-C58EBE607AC0}"/>
    <cellStyle name="Millares 2 2 2 4" xfId="731" xr:uid="{63D6A9B7-2B67-4D79-8041-6A7DE9B07A06}"/>
    <cellStyle name="Millares 2 2 2 5" xfId="732" xr:uid="{E9692F15-A8C2-4515-998D-01D705C99407}"/>
    <cellStyle name="Millares 2 2 2 6" xfId="733" xr:uid="{7CB90359-7687-405F-AA62-7691A3CD0FA0}"/>
    <cellStyle name="Millares 2 2 2 7" xfId="724" xr:uid="{711CC20A-51FA-4099-8E90-3C3E1DD2EDF3}"/>
    <cellStyle name="Millares 2 2 3" xfId="13" xr:uid="{00000000-0005-0000-0000-000010000000}"/>
    <cellStyle name="Millares 2 2 3 2" xfId="41" xr:uid="{7592EA2B-8377-4733-B6C5-45001954C0F3}"/>
    <cellStyle name="Millares 2 2 3 2 2" xfId="43" xr:uid="{E170756A-E658-4A58-8695-67516DCE0AB8}"/>
    <cellStyle name="Millares 2 2 3 2 2 2" xfId="737" xr:uid="{3C4467C9-B3DE-450D-8006-1CEF4A3AE689}"/>
    <cellStyle name="Millares 2 2 3 2 2 3" xfId="736" xr:uid="{4E1E89F3-1877-4C5C-8161-320333862C41}"/>
    <cellStyle name="Millares 2 2 3 2 3" xfId="738" xr:uid="{8E2A4A82-F7BA-4A66-A19B-EFD6B5F668BC}"/>
    <cellStyle name="Millares 2 2 3 2 4" xfId="735" xr:uid="{D83434AC-7CDC-41F4-906B-B7652B40069B}"/>
    <cellStyle name="Millares 2 2 3 3" xfId="739" xr:uid="{94FA6E5C-783E-4887-AAD4-35E8FCDD3FF3}"/>
    <cellStyle name="Millares 2 2 3 3 2" xfId="740" xr:uid="{C4E4FAC7-F211-4AF5-A3E5-EAB7EDD7C713}"/>
    <cellStyle name="Millares 2 2 3 3 2 2" xfId="741" xr:uid="{38743D00-7DDC-465F-9EDD-F1BDB4789F90}"/>
    <cellStyle name="Millares 2 2 3 3 3" xfId="742" xr:uid="{A69AC7D2-0135-44C5-B68D-20D14894C98C}"/>
    <cellStyle name="Millares 2 2 3 4" xfId="743" xr:uid="{6C7BFFCE-13AC-44EC-BDF8-0162CA000F17}"/>
    <cellStyle name="Millares 2 2 3 5" xfId="744" xr:uid="{8E3E6D78-549B-418D-9D5C-65FCE940B9D7}"/>
    <cellStyle name="Millares 2 2 3 6" xfId="734" xr:uid="{0F1DA186-D3F7-4C1B-87D9-2C3F425F44B9}"/>
    <cellStyle name="Millares 2 2 3_Sheet2" xfId="745" xr:uid="{60FA8024-0504-4A27-8465-6EA9FA994FD6}"/>
    <cellStyle name="Millares 2 2 4" xfId="746" xr:uid="{44CDFD3C-D171-4ED0-8D55-EF9A594D1BCB}"/>
    <cellStyle name="Millares 2 2 4 2" xfId="747" xr:uid="{932C1A35-F09B-475E-8AAF-3E09BDED7C84}"/>
    <cellStyle name="Millares 2 2 4 2 2" xfId="748" xr:uid="{69749D88-2226-4B2C-AFAC-FEE17EF8050F}"/>
    <cellStyle name="Millares 2 2 4 2 2 2" xfId="749" xr:uid="{2F9A9002-C3D2-491E-A760-5A21128FE98C}"/>
    <cellStyle name="Millares 2 2 4 2 3" xfId="750" xr:uid="{2B800664-6B70-47EF-AD54-78D8E5120A8F}"/>
    <cellStyle name="Millares 2 2 4 3" xfId="751" xr:uid="{0D03EE92-9681-47E7-A45F-FA3678466A16}"/>
    <cellStyle name="Millares 2 2 4 3 2" xfId="752" xr:uid="{17E47472-28D2-43EF-922B-81F612985299}"/>
    <cellStyle name="Millares 2 2 4 4" xfId="753" xr:uid="{BE8FD599-817A-4F9A-94B2-F724233FE037}"/>
    <cellStyle name="Millares 2 2 4 5" xfId="754" xr:uid="{1020F759-3156-476D-8EF5-16F604029BFF}"/>
    <cellStyle name="Millares 2 2 4 6" xfId="755" xr:uid="{4A8EE012-556D-4CCE-ABF7-E3B2C8DD32B5}"/>
    <cellStyle name="Millares 2 2 5" xfId="756" xr:uid="{064C8EB1-FF3D-4E01-B1CB-C2FB6097349A}"/>
    <cellStyle name="Millares 2 2 5 2" xfId="757" xr:uid="{7CBB6475-F700-4DF5-9DB3-E5BD1CCD32C7}"/>
    <cellStyle name="Millares 2 2 5 2 2" xfId="758" xr:uid="{58CDCAB4-1619-47A7-8120-C9E7D91BFBDF}"/>
    <cellStyle name="Millares 2 2 5 2 2 2" xfId="759" xr:uid="{14E24E3B-D61F-4245-8C40-5FADE1FDD87F}"/>
    <cellStyle name="Millares 2 2 5 2 3" xfId="760" xr:uid="{A6735EC0-3ED9-4FC0-B45F-922BA1D32F0A}"/>
    <cellStyle name="Millares 2 2 5 3" xfId="761" xr:uid="{0F8DCA7E-6701-4970-A037-CC2DBD4BB4B4}"/>
    <cellStyle name="Millares 2 2 5 3 2" xfId="762" xr:uid="{34082DD7-DE4C-4F7C-B01C-F2C66328046F}"/>
    <cellStyle name="Millares 2 2 5 4" xfId="763" xr:uid="{EC0A65CB-7695-4C5E-B6FF-967C9FD7BE9A}"/>
    <cellStyle name="Millares 2 2 5 5" xfId="764" xr:uid="{EF17635C-49C7-4B80-9380-B6707DD32F33}"/>
    <cellStyle name="Millares 2 2 5 6" xfId="765" xr:uid="{888DF4E3-7992-492A-80EC-EFBE7284760A}"/>
    <cellStyle name="Millares 2 2 6" xfId="766" xr:uid="{830F98A2-8D81-4B26-AA45-53F4FAEB2FC1}"/>
    <cellStyle name="Millares 2 2 6 2" xfId="767" xr:uid="{96B77A57-A18E-4A7E-8851-47B52BEA9406}"/>
    <cellStyle name="Millares 2 2 6 2 2" xfId="768" xr:uid="{5CDC8341-DE73-4D7E-B38D-08FEE57A90DB}"/>
    <cellStyle name="Millares 2 2 6 3" xfId="769" xr:uid="{6675E9E4-00FE-481E-9C1B-9CB4BD4614C6}"/>
    <cellStyle name="Millares 2 2 7" xfId="770" xr:uid="{B06F62BB-75A4-4C1A-A592-C223CDC4C948}"/>
    <cellStyle name="Millares 2 2 7 2" xfId="771" xr:uid="{556D2AB8-12FA-4DEA-865C-9D06FCC87F7F}"/>
    <cellStyle name="Millares 2 2 8" xfId="772" xr:uid="{C778CD60-1974-4507-B266-261EDC4B5F7F}"/>
    <cellStyle name="Millares 2 2 9" xfId="773" xr:uid="{1DE9A0B5-A458-44A5-807D-0750544A47A6}"/>
    <cellStyle name="Millares 2 3" xfId="774" xr:uid="{17D681BF-AFC1-4153-8F4B-163A85C83016}"/>
    <cellStyle name="Millares 2 3 10" xfId="775" xr:uid="{6A1DC7AF-29BE-4068-9927-52A88A5860C3}"/>
    <cellStyle name="Millares 2 3 2" xfId="776" xr:uid="{EA7FD67C-78FF-4B1A-BC79-9F473FCB08C9}"/>
    <cellStyle name="Millares 2 3 2 2" xfId="777" xr:uid="{3B81DF6D-8B95-4906-ACE1-3D8CEF5CA9FD}"/>
    <cellStyle name="Millares 2 3 2 2 2" xfId="778" xr:uid="{C3569F18-5701-4804-BFD8-590DF4325C97}"/>
    <cellStyle name="Millares 2 3 2 2 2 2" xfId="779" xr:uid="{81406D8C-5209-4B92-9E74-F39F0E20557C}"/>
    <cellStyle name="Millares 2 3 2 2 3" xfId="780" xr:uid="{472B23BB-1EFA-4B06-9CB0-F594C62EB49E}"/>
    <cellStyle name="Millares 2 3 2 3" xfId="781" xr:uid="{7EEA96B6-0E06-4D1B-875A-1CCEE4913D21}"/>
    <cellStyle name="Millares 2 3 2 3 2" xfId="782" xr:uid="{F56B45E5-5686-4660-A8E5-6DED0EA1F024}"/>
    <cellStyle name="Millares 2 3 2 4" xfId="783" xr:uid="{7871F003-A7BA-44A9-863E-1470B511CC8F}"/>
    <cellStyle name="Millares 2 3 2 5" xfId="784" xr:uid="{8EF253BE-7F67-4D6B-B607-94EDBA64BB8A}"/>
    <cellStyle name="Millares 2 3 2 6" xfId="785" xr:uid="{EE5CEF1D-32EF-4D61-BF3F-42B96E557F09}"/>
    <cellStyle name="Millares 2 3 3" xfId="786" xr:uid="{54641424-6595-45CC-80D9-4018D41E9E01}"/>
    <cellStyle name="Millares 2 3 3 2" xfId="787" xr:uid="{3D0A948D-B86B-4F3A-90B4-C066F51C5940}"/>
    <cellStyle name="Millares 2 3 3 2 2" xfId="788" xr:uid="{E722D891-1676-4884-8CCE-9A7968636304}"/>
    <cellStyle name="Millares 2 3 3 2 2 2" xfId="789" xr:uid="{97CF93F0-F841-4672-A34B-74AFA46E2953}"/>
    <cellStyle name="Millares 2 3 3 2 3" xfId="790" xr:uid="{A14445B8-549A-4970-B3DB-3D386F83F85C}"/>
    <cellStyle name="Millares 2 3 3 3" xfId="791" xr:uid="{F8AB069A-E9FF-4A88-967A-3FA67FCE3779}"/>
    <cellStyle name="Millares 2 3 3 3 2" xfId="792" xr:uid="{BEB47A81-7475-4608-9EDC-37547B2F6AC6}"/>
    <cellStyle name="Millares 2 3 3 4" xfId="793" xr:uid="{FE57D2D5-EE41-4CDB-A715-F15F1CC03B0C}"/>
    <cellStyle name="Millares 2 3 3 5" xfId="794" xr:uid="{551617EB-4E29-4956-8728-C5DE55C1E7CF}"/>
    <cellStyle name="Millares 2 3 3 6" xfId="795" xr:uid="{2AF0EF07-1A81-45D5-9A25-75B0398F5D37}"/>
    <cellStyle name="Millares 2 3 4" xfId="796" xr:uid="{0AF92206-17C0-4ADC-BD0A-20CC785562C3}"/>
    <cellStyle name="Millares 2 3 4 2" xfId="797" xr:uid="{D2A3AE69-DD1A-463F-8391-2D267DAE881C}"/>
    <cellStyle name="Millares 2 3 4 2 2" xfId="798" xr:uid="{6065B2C3-50D8-46E1-B1D5-4E5AED9D32CC}"/>
    <cellStyle name="Millares 2 3 4 2 2 2" xfId="799" xr:uid="{431AAA07-E375-4944-B760-2C430D5D0882}"/>
    <cellStyle name="Millares 2 3 4 2 3" xfId="800" xr:uid="{2A8D2235-AE6A-4A36-B82D-2D21E231AF65}"/>
    <cellStyle name="Millares 2 3 4 3" xfId="801" xr:uid="{7680E8DA-91A9-4522-9843-252F35F8E7C2}"/>
    <cellStyle name="Millares 2 3 4 3 2" xfId="802" xr:uid="{18885ECF-968B-48D5-86B0-71C780776482}"/>
    <cellStyle name="Millares 2 3 4 4" xfId="803" xr:uid="{48A94B2E-2B1E-4DD0-8442-461FE076BF99}"/>
    <cellStyle name="Millares 2 3 4 5" xfId="804" xr:uid="{24544357-2315-4C3E-B921-455D7298C565}"/>
    <cellStyle name="Millares 2 3 4 6" xfId="805" xr:uid="{BFEA3077-ADB1-4522-90CD-E4B704187F5C}"/>
    <cellStyle name="Millares 2 3 5" xfId="806" xr:uid="{1915E553-8E86-466E-807B-179DDD3E09B8}"/>
    <cellStyle name="Millares 2 3 5 2" xfId="807" xr:uid="{89B49CCB-BD29-4602-80B1-3C6EEC6B3B53}"/>
    <cellStyle name="Millares 2 3 5 2 2" xfId="808" xr:uid="{91BB8534-5D5C-4A8B-B37B-9D26CD2F433A}"/>
    <cellStyle name="Millares 2 3 5 2 2 2" xfId="809" xr:uid="{4F82D50E-DFBE-41B2-8141-0FD8861F8BA8}"/>
    <cellStyle name="Millares 2 3 5 2 3" xfId="810" xr:uid="{C4CDBE2C-D2C2-47F3-9F90-07B80F35011F}"/>
    <cellStyle name="Millares 2 3 5 3" xfId="811" xr:uid="{4BE92179-3CDB-4E83-815A-D00BA03CCE25}"/>
    <cellStyle name="Millares 2 3 5 3 2" xfId="812" xr:uid="{53FBEBB9-398A-477A-96B6-43D72122CBCF}"/>
    <cellStyle name="Millares 2 3 5 4" xfId="813" xr:uid="{9715F69E-57CE-4C98-8141-4534AE64193C}"/>
    <cellStyle name="Millares 2 3 5 5" xfId="814" xr:uid="{828BC0B1-A281-4163-83A6-2D0DBD39F692}"/>
    <cellStyle name="Millares 2 3 5 6" xfId="815" xr:uid="{D9758996-7374-49A2-BD7A-D7BF6CF2CFC3}"/>
    <cellStyle name="Millares 2 3 6" xfId="816" xr:uid="{A7E91775-33F7-42D5-9FB9-5383B4AA7BD2}"/>
    <cellStyle name="Millares 2 3 6 2" xfId="817" xr:uid="{349AEBC0-386C-4685-89BA-78A08C53F292}"/>
    <cellStyle name="Millares 2 3 6 2 2" xfId="818" xr:uid="{2322D2F3-9DD1-466E-9235-37F1B9D29650}"/>
    <cellStyle name="Millares 2 3 6 3" xfId="819" xr:uid="{8A7A5FFF-31DC-4BE6-9559-A4B8AC8D5133}"/>
    <cellStyle name="Millares 2 3 7" xfId="820" xr:uid="{11217680-41B4-4C11-8E99-37C977F4072C}"/>
    <cellStyle name="Millares 2 3 7 2" xfId="821" xr:uid="{CA8360FB-2620-4152-8EE0-4F9F9E2B44FD}"/>
    <cellStyle name="Millares 2 3 8" xfId="822" xr:uid="{A57A9329-9127-44A6-93A8-EA07447DE7AC}"/>
    <cellStyle name="Millares 2 3 9" xfId="823" xr:uid="{000F8B13-B25F-414B-A19D-50272452703B}"/>
    <cellStyle name="Millares 2 4" xfId="14" xr:uid="{00000000-0005-0000-0000-000011000000}"/>
    <cellStyle name="Millares 2 4 2" xfId="15" xr:uid="{00000000-0005-0000-0000-000012000000}"/>
    <cellStyle name="Millares 2 4 2 2" xfId="826" xr:uid="{E0FF0BFC-C3A9-4D7F-901C-EF7E5EE5CAA9}"/>
    <cellStyle name="Millares 2 4 2 2 2" xfId="827" xr:uid="{5F0D5744-CBD8-4CA9-A0B8-33CC13E2CD66}"/>
    <cellStyle name="Millares 2 4 2 2 3" xfId="828" xr:uid="{AE4C543C-CE5E-477D-95D3-B31EABE3CFE5}"/>
    <cellStyle name="Millares 2 4 2 3" xfId="829" xr:uid="{289F7719-709F-4C60-8D32-B5572EB81506}"/>
    <cellStyle name="Millares 2 4 2 3 2" xfId="830" xr:uid="{FF5D6798-8248-426F-93CE-B3CD4C50EE54}"/>
    <cellStyle name="Millares 2 4 2 3 3" xfId="831" xr:uid="{40A78785-7E05-4468-B892-AC65AD68084B}"/>
    <cellStyle name="Millares 2 4 2 4" xfId="832" xr:uid="{F786136E-3BE5-46F6-99C8-7686F565BB8C}"/>
    <cellStyle name="Millares 2 4 2 5" xfId="825" xr:uid="{A560D8EF-C7A1-45F6-A0E1-6C63C9E5C102}"/>
    <cellStyle name="Millares 2 4 3" xfId="833" xr:uid="{8B42493F-82FC-48EA-A2D7-7B35047B5F90}"/>
    <cellStyle name="Millares 2 4 3 2" xfId="834" xr:uid="{BE659898-2C49-4824-B4A7-D7794A716706}"/>
    <cellStyle name="Millares 2 4 4" xfId="835" xr:uid="{164421CF-A616-4DEA-9567-D3DA90113736}"/>
    <cellStyle name="Millares 2 4 5" xfId="836" xr:uid="{852BF55C-F009-4D6B-89E8-4648293766F5}"/>
    <cellStyle name="Millares 2 4 6" xfId="837" xr:uid="{C1CBCDCA-9D77-435A-A1EA-A9F031CB2D4E}"/>
    <cellStyle name="Millares 2 4 7" xfId="824" xr:uid="{90BAB715-4F1F-4DBE-BC4F-8B52ED11EBD4}"/>
    <cellStyle name="Millares 2 5" xfId="838" xr:uid="{4637B78F-A112-419E-8544-92B0C4A988A4}"/>
    <cellStyle name="Millares 2 5 2" xfId="839" xr:uid="{8841E9EC-4575-42CB-A61C-D626694F6B3A}"/>
    <cellStyle name="Millares 2 5 2 2" xfId="840" xr:uid="{10E94BD0-DD6C-484B-9559-E1BC54ED95B1}"/>
    <cellStyle name="Millares 2 5 2 2 2" xfId="841" xr:uid="{427755AB-F039-4E05-ABAC-5EDED28EC0D0}"/>
    <cellStyle name="Millares 2 5 2 3" xfId="842" xr:uid="{2B004836-ECDF-4355-8607-E876CA62BC08}"/>
    <cellStyle name="Millares 2 5 2 3 2" xfId="843" xr:uid="{9FDD7A7A-513C-4FC2-A76F-87166B5E95B6}"/>
    <cellStyle name="Millares 2 5 2 4" xfId="844" xr:uid="{69FD1E39-BCBC-4426-A9D3-91FE1E5FD14C}"/>
    <cellStyle name="Millares 2 5 2 4 2" xfId="845" xr:uid="{5A392C63-A0CE-4245-BF1D-39CD026E6EB9}"/>
    <cellStyle name="Millares 2 5 2 5" xfId="846" xr:uid="{0B0ACE06-DC05-44D0-9176-C21391FD29F5}"/>
    <cellStyle name="Millares 2 5 2_Sheet2" xfId="847" xr:uid="{41D5EDB5-5F9A-464E-B80A-3C9756326D04}"/>
    <cellStyle name="Millares 2 5 3" xfId="848" xr:uid="{6E26AD57-DDF9-4433-8B82-0A698199E93A}"/>
    <cellStyle name="Millares 2 5 3 2" xfId="849" xr:uid="{80E58B82-E0D9-41AF-8233-B5DD94D6BEED}"/>
    <cellStyle name="Millares 2 5 4" xfId="850" xr:uid="{9456B311-32D1-450D-97FB-18CA031AF2FE}"/>
    <cellStyle name="Millares 2 5 4 2" xfId="851" xr:uid="{207CFACD-1460-4B14-8DC5-6E23DF6CF46D}"/>
    <cellStyle name="Millares 2 5 5" xfId="852" xr:uid="{46194003-E69E-4C98-AFAA-971ACF3F68A7}"/>
    <cellStyle name="Millares 2 5 5 2" xfId="853" xr:uid="{3AC4267E-2381-4B61-8630-799CCF4DEF36}"/>
    <cellStyle name="Millares 2 5 6" xfId="854" xr:uid="{AD8F8BCA-6F42-4AD1-9C24-A5DA4EAE6C50}"/>
    <cellStyle name="Millares 2 5 6 2" xfId="855" xr:uid="{73F16E34-219F-42CA-AD1C-A8D8112B44A2}"/>
    <cellStyle name="Millares 2 5 7" xfId="856" xr:uid="{DB3281E5-BB8B-4F71-AC03-784C08F3F4B5}"/>
    <cellStyle name="Millares 2 5 8" xfId="857" xr:uid="{4798E164-808F-46CE-915B-F8B013C09673}"/>
    <cellStyle name="Millares 2 5 9" xfId="858" xr:uid="{6EDD5E4B-2687-4F67-A1EC-45BB7E98EA1A}"/>
    <cellStyle name="Millares 2 5_Sheet2" xfId="859" xr:uid="{BC0D09F7-4960-4191-A8D3-DFA6F92B1476}"/>
    <cellStyle name="Millares 2 6" xfId="55" xr:uid="{6D6A93C0-6A0E-444A-9E8D-3A5EECA74578}"/>
    <cellStyle name="Millares 2 6 2" xfId="861" xr:uid="{D43BC102-EB26-4491-9064-CEE6120EE48B}"/>
    <cellStyle name="Millares 2 6 2 2" xfId="862" xr:uid="{D73482E0-B69F-41AC-9665-5CAADFF10CB8}"/>
    <cellStyle name="Millares 2 6 2 2 2" xfId="863" xr:uid="{66394E42-90FD-44BE-837A-E5BFAB1C7B31}"/>
    <cellStyle name="Millares 2 6 2 3" xfId="864" xr:uid="{BAA48F21-3CF6-4BA8-AC8F-AFEA275034B8}"/>
    <cellStyle name="Millares 2 6 3" xfId="865" xr:uid="{DD0E609D-01CE-45F3-BFEC-472700C307D0}"/>
    <cellStyle name="Millares 2 6 3 2" xfId="866" xr:uid="{F942D057-1075-4205-B0FC-EAC0BDE538BA}"/>
    <cellStyle name="Millares 2 6 3 2 2" xfId="867" xr:uid="{639D5081-7188-495C-9A17-2F74AA3CB81C}"/>
    <cellStyle name="Millares 2 6 3 3" xfId="868" xr:uid="{F71A1EAB-DD05-4A49-AD5D-3D49B6C45951}"/>
    <cellStyle name="Millares 2 6 4" xfId="869" xr:uid="{A4EA5072-DCEA-4614-98AA-DCAC95907C58}"/>
    <cellStyle name="Millares 2 6 4 2" xfId="870" xr:uid="{F6400127-D6A7-42E7-A060-D0C74AE9E513}"/>
    <cellStyle name="Millares 2 6 5" xfId="871" xr:uid="{82BC89FA-44B1-4FB0-9340-00C1696B12B6}"/>
    <cellStyle name="Millares 2 6 6" xfId="860" xr:uid="{218699A0-2C11-47DB-A2D5-C7A5DC493AEF}"/>
    <cellStyle name="Millares 2 7" xfId="872" xr:uid="{E5C258FF-449F-4CE0-9084-789B54F13983}"/>
    <cellStyle name="Millares 2 8" xfId="873" xr:uid="{FE2021AA-275E-4B8E-AD3E-641C1D775985}"/>
    <cellStyle name="Millares 2 9" xfId="874" xr:uid="{EBD6FBE0-2626-4FD9-A32B-38CAF74F0EC9}"/>
    <cellStyle name="Millares 2_Sheet2" xfId="895" xr:uid="{632626C3-EB8B-46AC-A650-03C83AE73024}"/>
    <cellStyle name="Millares 20" xfId="875" xr:uid="{E97A0A22-05EB-4DB8-866F-B846DFE82919}"/>
    <cellStyle name="Millares 20 2" xfId="876" xr:uid="{6EEE1237-CC01-4AD0-95FB-AC5AD94DB08B}"/>
    <cellStyle name="Millares 21" xfId="877" xr:uid="{C6857682-3670-4B0F-932C-17D7A27591E7}"/>
    <cellStyle name="Millares 21 2" xfId="878" xr:uid="{4CD542BA-58F6-4887-87D4-25240A357E41}"/>
    <cellStyle name="Millares 22" xfId="879" xr:uid="{CF290954-3AD8-467B-8238-CD1221E32C21}"/>
    <cellStyle name="Millares 22 2" xfId="880" xr:uid="{064C2C7B-A8E7-42F2-9380-93E8C834BCD3}"/>
    <cellStyle name="Millares 23" xfId="16" xr:uid="{00000000-0005-0000-0000-000013000000}"/>
    <cellStyle name="Millares 23 2" xfId="882" xr:uid="{9FE73C98-9B27-4B36-B47B-0C778F34415E}"/>
    <cellStyle name="Millares 23 3" xfId="881" xr:uid="{9238BDA9-F796-41F2-8224-FE2D860FE817}"/>
    <cellStyle name="Millares 24" xfId="883" xr:uid="{5751F1DD-7880-4A7E-B843-56E2B94AFB33}"/>
    <cellStyle name="Millares 24 2" xfId="884" xr:uid="{67196F39-CAAD-4584-894B-379663ABB6F7}"/>
    <cellStyle name="Millares 25" xfId="885" xr:uid="{F303C824-08A0-4B5D-A6B7-E7D561D6224D}"/>
    <cellStyle name="Millares 25 2" xfId="886" xr:uid="{B1FD5CB6-77A0-49BC-80BF-65E2E56005A9}"/>
    <cellStyle name="Millares 26" xfId="887" xr:uid="{7C5E64CA-0103-4A44-ABA5-273059B43A6B}"/>
    <cellStyle name="Millares 26 2" xfId="888" xr:uid="{C0D001EF-7EC0-4553-85B9-D4615A8E1EBB}"/>
    <cellStyle name="Millares 26 3" xfId="889" xr:uid="{F8514048-5DF7-40B9-AB2D-2DCCBB89D2CA}"/>
    <cellStyle name="Millares 27" xfId="890" xr:uid="{F1F291CC-13B9-4D60-A4D7-B0423AF1B75A}"/>
    <cellStyle name="Millares 27 2" xfId="891" xr:uid="{E3062FFA-4EB6-47FC-8C50-BA159B4E0239}"/>
    <cellStyle name="Millares 27 3" xfId="892" xr:uid="{3AC4C7B2-A682-4B2D-B24E-891E1C6D362A}"/>
    <cellStyle name="Millares 28" xfId="893" xr:uid="{F1B4301E-CA59-412E-A821-474FD60F9786}"/>
    <cellStyle name="Millares 29" xfId="894" xr:uid="{FDE71D95-EA6C-4DF2-8236-8041EE631FE8}"/>
    <cellStyle name="Millares 3" xfId="17" xr:uid="{00000000-0005-0000-0000-000014000000}"/>
    <cellStyle name="Millares 3 10" xfId="897" xr:uid="{CC3B7807-EA78-4D7A-B9A1-E5C6B1DC5662}"/>
    <cellStyle name="Millares 3 11" xfId="896" xr:uid="{0549158A-ECAA-4E4E-B50A-AA4AE1D478C9}"/>
    <cellStyle name="Millares 3 2" xfId="898" xr:uid="{FF2B11B4-C635-4CDA-80F3-21E6D31997B2}"/>
    <cellStyle name="Millares 3 2 2" xfId="18" xr:uid="{00000000-0005-0000-0000-000015000000}"/>
    <cellStyle name="Millares 3 2 2 2" xfId="900" xr:uid="{A1D49B23-FF23-4E5C-B0CD-90945353C6F8}"/>
    <cellStyle name="Millares 3 2 2 2 2" xfId="901" xr:uid="{22FA9FBC-5570-42E9-A1F9-2AE51D202E1E}"/>
    <cellStyle name="Millares 3 2 2 2 2 2" xfId="902" xr:uid="{E9046C2E-72D7-400A-BE64-89DE1E1E4D26}"/>
    <cellStyle name="Millares 3 2 2 2 3" xfId="903" xr:uid="{3D3B18C4-613D-4716-879C-7AB3E1A06DF4}"/>
    <cellStyle name="Millares 3 2 2 3" xfId="904" xr:uid="{16C2811D-A11A-4CC4-925E-328D8BB5D3B8}"/>
    <cellStyle name="Millares 3 2 2 3 2" xfId="905" xr:uid="{4619819B-50AB-4369-8038-0CDF78117C86}"/>
    <cellStyle name="Millares 3 2 2 4" xfId="906" xr:uid="{45B7CDAF-E9F8-4472-81EB-0855E22EB62C}"/>
    <cellStyle name="Millares 3 2 2 4 2" xfId="907" xr:uid="{CA56C5CB-B218-4D38-B5EB-BAE0D7A1E1A7}"/>
    <cellStyle name="Millares 3 2 2 5" xfId="908" xr:uid="{8CFADC1A-05DE-44F8-8E67-4E722CD5198B}"/>
    <cellStyle name="Millares 3 2 2 6" xfId="909" xr:uid="{91EF9F1D-41B2-413A-9B80-E4B42E6A6E1B}"/>
    <cellStyle name="Millares 3 2 2 7" xfId="910" xr:uid="{99C0348D-9AFA-4DCF-BB4D-266FAA83B422}"/>
    <cellStyle name="Millares 3 2 2 8" xfId="911" xr:uid="{99468B63-D426-4D90-88D3-088F04B511FC}"/>
    <cellStyle name="Millares 3 2 2 9" xfId="899" xr:uid="{9B7A0A0B-EECA-4A4E-9ACF-614AE733F294}"/>
    <cellStyle name="Millares 3 2 3" xfId="912" xr:uid="{C6F2143C-C739-4EF4-B1AE-7F59BAD28383}"/>
    <cellStyle name="Millares 3 2 3 2" xfId="913" xr:uid="{48DA7458-8FF5-41EF-BF18-CD31FF9EEE20}"/>
    <cellStyle name="Millares 3 2 3 2 2" xfId="914" xr:uid="{27ACD4E5-44EE-44F4-93D5-0FE972DA98AF}"/>
    <cellStyle name="Millares 3 2 3 2 2 2" xfId="915" xr:uid="{14236DA0-BDEA-4DCD-8D9B-D13343D3DBA1}"/>
    <cellStyle name="Millares 3 2 3 2 3" xfId="916" xr:uid="{9C9EBC84-E792-4666-B3DF-4E0BBC838429}"/>
    <cellStyle name="Millares 3 2 3 3" xfId="917" xr:uid="{C35D0AFB-5F2B-49ED-9BCD-D04B1A679C37}"/>
    <cellStyle name="Millares 3 2 3 3 2" xfId="918" xr:uid="{EE4C0080-69DC-4892-8098-A3208E246E9A}"/>
    <cellStyle name="Millares 3 2 3 4" xfId="919" xr:uid="{8BAD6F0F-29B0-4F70-9F20-4218FB4735AA}"/>
    <cellStyle name="Millares 3 2 3 5" xfId="920" xr:uid="{4007EBF4-E6CD-4802-8FD6-1C312F71D264}"/>
    <cellStyle name="Millares 3 2 3 6" xfId="921" xr:uid="{36E6B383-AC6C-40E0-8662-1088B27C643C}"/>
    <cellStyle name="Millares 3 2 4" xfId="922" xr:uid="{C55E072B-87FC-4605-A4D7-A61864BD1B20}"/>
    <cellStyle name="Millares 3 2 4 2" xfId="923" xr:uid="{F9B22638-BA0D-48FC-9DED-B2301F0C4F3D}"/>
    <cellStyle name="Millares 3 2 4 2 2" xfId="924" xr:uid="{B111C6C0-304A-4270-BDF7-515A7AEF424E}"/>
    <cellStyle name="Millares 3 2 4 2 2 2" xfId="925" xr:uid="{42A92EE2-670E-497C-9B6D-E10A42A68281}"/>
    <cellStyle name="Millares 3 2 4 2 3" xfId="926" xr:uid="{4276E7DE-8B3E-4957-A74B-D1CAAACA5803}"/>
    <cellStyle name="Millares 3 2 4 3" xfId="927" xr:uid="{29E88DF4-04FF-4348-9D5F-314C7150E6FF}"/>
    <cellStyle name="Millares 3 2 4 3 2" xfId="928" xr:uid="{1F15D764-FA40-4975-970E-053CD3201512}"/>
    <cellStyle name="Millares 3 2 4 4" xfId="929" xr:uid="{D1DB5BA1-E8DE-4592-8D93-1BAFBD26E1A9}"/>
    <cellStyle name="Millares 3 2 4 5" xfId="930" xr:uid="{EB1E7B0D-AB7A-4F83-9970-70BDFC08B962}"/>
    <cellStyle name="Millares 3 2 4 6" xfId="931" xr:uid="{6047E761-6033-4ED6-800D-3AF4ED9A62C1}"/>
    <cellStyle name="Millares 3 2 5" xfId="932" xr:uid="{FEEB7CC5-CB48-4466-B26B-8DE77BBBFB97}"/>
    <cellStyle name="Millares 3 2 5 2" xfId="933" xr:uid="{AB04BBF3-FB00-4D97-932C-7C9E9159F7D0}"/>
    <cellStyle name="Millares 3 2 5 2 2" xfId="934" xr:uid="{290BA9DE-E93C-4D35-8A63-44849101E7D3}"/>
    <cellStyle name="Millares 3 2 5 3" xfId="935" xr:uid="{646060FF-48DE-42CE-9192-266FD872E2A2}"/>
    <cellStyle name="Millares 3 2 6" xfId="936" xr:uid="{E9D8C343-9D65-4D4A-8E59-26C224C9B5EA}"/>
    <cellStyle name="Millares 3 2 6 2" xfId="937" xr:uid="{A5B8FB28-12E9-41A2-B483-0BBB406CEC6C}"/>
    <cellStyle name="Millares 3 2 7" xfId="938" xr:uid="{DB826224-B3E4-4915-8EB1-D47AF34D3F89}"/>
    <cellStyle name="Millares 3 2 8" xfId="939" xr:uid="{5571D961-E408-4D4E-B69A-830FF8A05A0B}"/>
    <cellStyle name="Millares 3 2 9" xfId="940" xr:uid="{AC216307-316E-471D-9CD7-5122B02CD0CC}"/>
    <cellStyle name="Millares 3 3" xfId="941" xr:uid="{C91B3239-A76D-4F26-99A2-F2C6BC39D3C3}"/>
    <cellStyle name="Millares 3 3 2" xfId="942" xr:uid="{78ED4E1D-E6F8-4772-9606-6A56F50B008E}"/>
    <cellStyle name="Millares 3 3 2 2" xfId="943" xr:uid="{6587177D-D904-4687-9F31-51E9D31D24E5}"/>
    <cellStyle name="Millares 3 3 2 2 2" xfId="944" xr:uid="{2DB1CEAD-BBA6-4175-98D8-1310F9DAC601}"/>
    <cellStyle name="Millares 3 3 2 2 2 2" xfId="945" xr:uid="{B8E0C045-5E92-4228-9BB8-E3325B3E63CF}"/>
    <cellStyle name="Millares 3 3 2 2 3" xfId="946" xr:uid="{CAAC6A64-E45E-4019-90B1-ABB41B5F7D68}"/>
    <cellStyle name="Millares 3 3 2 3" xfId="947" xr:uid="{2E933CCB-98E0-4423-97EA-EFA2808155D5}"/>
    <cellStyle name="Millares 3 3 2 3 2" xfId="948" xr:uid="{FC2CD547-97CA-4322-B528-3C8F5781D686}"/>
    <cellStyle name="Millares 3 3 2 4" xfId="949" xr:uid="{5E52FA40-4B61-4EE4-9090-26EDDC6B7D94}"/>
    <cellStyle name="Millares 3 3 2 5" xfId="950" xr:uid="{F715EF71-B3BA-44E9-86F5-E89FC9BE8E73}"/>
    <cellStyle name="Millares 3 3 2 6" xfId="951" xr:uid="{F2527E83-724D-4743-ADB7-E931ACBC8B0F}"/>
    <cellStyle name="Millares 3 3 3" xfId="952" xr:uid="{E27C5F40-8377-4655-BFA1-FE20257B66AE}"/>
    <cellStyle name="Millares 3 3 3 2" xfId="953" xr:uid="{CE45A04E-8384-4D9D-9D19-977EF6454EE8}"/>
    <cellStyle name="Millares 3 3 3 2 2" xfId="954" xr:uid="{FF1FD273-E553-4C5B-98E7-7E13429E1090}"/>
    <cellStyle name="Millares 3 3 3 2 2 2" xfId="955" xr:uid="{A88365BD-8C03-430B-88A2-225E451AE425}"/>
    <cellStyle name="Millares 3 3 3 2 3" xfId="956" xr:uid="{8E9619F0-7C98-4D7E-BB18-3F39FC94A0BC}"/>
    <cellStyle name="Millares 3 3 3 3" xfId="957" xr:uid="{86516FE8-E9C4-48B6-A065-4A6D138928D0}"/>
    <cellStyle name="Millares 3 3 3 3 2" xfId="958" xr:uid="{07C148D1-0AC6-410B-9A95-E138A5F864FC}"/>
    <cellStyle name="Millares 3 3 3 4" xfId="959" xr:uid="{9EC56430-BC1A-4F25-AB1B-81A997DA950D}"/>
    <cellStyle name="Millares 3 3 3 5" xfId="960" xr:uid="{7E8C2134-9CAD-4A81-A605-01B3D1C55367}"/>
    <cellStyle name="Millares 3 3 3 6" xfId="961" xr:uid="{0EA8B248-79C5-4A8B-8E4B-5080FA1A3D1F}"/>
    <cellStyle name="Millares 3 3 4" xfId="962" xr:uid="{898F1784-C4DE-4CAE-94CE-A525FE535F6C}"/>
    <cellStyle name="Millares 3 3 4 2" xfId="963" xr:uid="{DDDBAC87-AC8A-4FE1-97E8-4F80A72E2DAF}"/>
    <cellStyle name="Millares 3 3 4 2 2" xfId="964" xr:uid="{447EBE45-2FF8-4504-B603-302F822527A5}"/>
    <cellStyle name="Millares 3 3 4 2 2 2" xfId="965" xr:uid="{D77E1491-6D0D-4EA1-961C-7E054FCC5AED}"/>
    <cellStyle name="Millares 3 3 4 2 3" xfId="966" xr:uid="{8904C98C-49C0-42F6-AF9D-5C7C194CAF09}"/>
    <cellStyle name="Millares 3 3 4 3" xfId="967" xr:uid="{7CC9AF46-D6B3-4674-A490-F1B28C21A023}"/>
    <cellStyle name="Millares 3 3 4 3 2" xfId="968" xr:uid="{4C75D28C-A5F8-40BE-9CAB-5577FF11446D}"/>
    <cellStyle name="Millares 3 3 4 4" xfId="969" xr:uid="{37DD8256-A036-471F-899C-D66F5103D2E5}"/>
    <cellStyle name="Millares 3 3 4 5" xfId="970" xr:uid="{05D06694-184B-4D26-8CCD-C5A44F7B0939}"/>
    <cellStyle name="Millares 3 3 4 6" xfId="971" xr:uid="{32F9526A-438C-4178-BB95-44CB81BC33DE}"/>
    <cellStyle name="Millares 3 3 5" xfId="972" xr:uid="{4172240A-10FE-4230-A77B-6EBF4C4C6C21}"/>
    <cellStyle name="Millares 3 3 5 2" xfId="973" xr:uid="{FAD63F4E-0056-4B2B-AB92-4FE3AAB8DADF}"/>
    <cellStyle name="Millares 3 3 5 2 2" xfId="974" xr:uid="{364FFF56-B94D-4060-9B2E-ABC28BD42709}"/>
    <cellStyle name="Millares 3 3 5 3" xfId="975" xr:uid="{C1692F23-176D-412E-945A-87715D087FD7}"/>
    <cellStyle name="Millares 3 3 6" xfId="976" xr:uid="{044CBE27-DABE-4C97-AE21-DECE49DC752F}"/>
    <cellStyle name="Millares 3 3 6 2" xfId="977" xr:uid="{E3626D88-78A3-4375-80A9-4232268D5BE7}"/>
    <cellStyle name="Millares 3 3 7" xfId="978" xr:uid="{1081D1AC-DCF9-4EEB-AB6E-9A0A130D9529}"/>
    <cellStyle name="Millares 3 3 8" xfId="979" xr:uid="{4AAE732F-2CD0-4AAF-A0B1-5EDC30751CD9}"/>
    <cellStyle name="Millares 3 3 9" xfId="980" xr:uid="{D0C0AA1D-8A33-4F67-98C0-90BFE3401677}"/>
    <cellStyle name="Millares 3 4" xfId="981" xr:uid="{569F980E-28C1-4271-B76A-226B696A9374}"/>
    <cellStyle name="Millares 3 4 2" xfId="982" xr:uid="{8E06116D-1AB1-462C-A5D3-E94179E02BC4}"/>
    <cellStyle name="Millares 3 4 2 2" xfId="983" xr:uid="{E0520C77-27AE-43ED-8C32-B92AA907E50A}"/>
    <cellStyle name="Millares 3 4 2 2 2" xfId="984" xr:uid="{1B6DEE7C-F0E1-493E-A8D4-862D5D128513}"/>
    <cellStyle name="Millares 3 4 2 2 2 2" xfId="985" xr:uid="{575FC950-97D7-45E9-BD58-EE7CDF1D6E2E}"/>
    <cellStyle name="Millares 3 4 2 2 3" xfId="986" xr:uid="{2D8C0768-F77C-40D7-A36B-F5DCF312AC63}"/>
    <cellStyle name="Millares 3 4 2 3" xfId="987" xr:uid="{5D84D3B9-C5A8-46A2-B490-C4982B46F6C2}"/>
    <cellStyle name="Millares 3 4 2 3 2" xfId="988" xr:uid="{4AFF69BB-D808-4888-A8E6-CEBDCE1E28E6}"/>
    <cellStyle name="Millares 3 4 2 4" xfId="989" xr:uid="{3558D468-5B86-467B-B396-D8F3D83C3B13}"/>
    <cellStyle name="Millares 3 4 2 5" xfId="990" xr:uid="{DC684DF2-BB1A-4B5F-8A7B-C4BA28942849}"/>
    <cellStyle name="Millares 3 4 2 6" xfId="991" xr:uid="{9712CF4F-21CF-4805-9214-25DF512CFFB8}"/>
    <cellStyle name="Millares 3 4 3" xfId="992" xr:uid="{1F7AE873-E70D-4D29-8801-91B3254BDF5C}"/>
    <cellStyle name="Millares 3 4 3 2" xfId="993" xr:uid="{3E5A176B-4122-4DF6-989E-5EAF57FF5FD9}"/>
    <cellStyle name="Millares 3 4 3 2 2" xfId="994" xr:uid="{FF267CE8-061D-4E92-B11F-5CA7FBE785AE}"/>
    <cellStyle name="Millares 3 4 3 2 2 2" xfId="995" xr:uid="{5F0A9EAD-7E1D-4E04-B7DA-3918EC09EC74}"/>
    <cellStyle name="Millares 3 4 3 2 3" xfId="996" xr:uid="{07D2D5BC-F76E-4107-96AF-E57BB25170DD}"/>
    <cellStyle name="Millares 3 4 3 3" xfId="997" xr:uid="{7BD544D8-82C8-47A7-B3DD-66456BBF390D}"/>
    <cellStyle name="Millares 3 4 3 3 2" xfId="998" xr:uid="{464B03C5-20FB-445D-9B17-662E9E65F2F4}"/>
    <cellStyle name="Millares 3 4 3 4" xfId="999" xr:uid="{FC3C4F72-0EEA-44FD-A516-6E6858A2696A}"/>
    <cellStyle name="Millares 3 4 3 5" xfId="1000" xr:uid="{BAB7DA68-749C-41D5-B4E4-B6A33D6B0276}"/>
    <cellStyle name="Millares 3 4 3 6" xfId="1001" xr:uid="{C64B0DE5-E6E3-464D-BBD0-D1441C620A86}"/>
    <cellStyle name="Millares 3 4 4" xfId="1002" xr:uid="{039A1216-FC82-4EAC-9A42-B4854DD5EE4A}"/>
    <cellStyle name="Millares 3 4 4 2" xfId="1003" xr:uid="{83EE6B89-D8AF-4DF1-94D1-BE5A112D1857}"/>
    <cellStyle name="Millares 3 4 4 2 2" xfId="1004" xr:uid="{2B00CB1D-0584-42C7-ABA0-49DA89DE71E3}"/>
    <cellStyle name="Millares 3 4 4 2 2 2" xfId="1005" xr:uid="{A8FF5250-1260-4287-BF6A-7E92D59A695E}"/>
    <cellStyle name="Millares 3 4 4 2 3" xfId="1006" xr:uid="{847D5ADA-1F64-4CDE-B338-71AFCBB6281E}"/>
    <cellStyle name="Millares 3 4 4 3" xfId="1007" xr:uid="{58B68541-6A87-4C25-A486-2EFE3AB26B13}"/>
    <cellStyle name="Millares 3 4 4 3 2" xfId="1008" xr:uid="{09364D53-BB9A-4280-B40B-3DB65D5939B1}"/>
    <cellStyle name="Millares 3 4 4 4" xfId="1009" xr:uid="{B0307652-23C2-42CC-8C75-7A90360D18D4}"/>
    <cellStyle name="Millares 3 4 4 5" xfId="1010" xr:uid="{42311D9A-F4D7-4A73-B2C7-F756E6A85FDC}"/>
    <cellStyle name="Millares 3 4 4 6" xfId="1011" xr:uid="{AE55651E-871D-4B82-A887-B1ABE13490F9}"/>
    <cellStyle name="Millares 3 4 5" xfId="1012" xr:uid="{7FB2B013-451C-4C0E-8F7F-C7AD1319EBF5}"/>
    <cellStyle name="Millares 3 4 5 2" xfId="1013" xr:uid="{7A851D5D-BE34-43C7-8D7C-62FD0E04CDCE}"/>
    <cellStyle name="Millares 3 4 5 2 2" xfId="1014" xr:uid="{76EAD2B0-88AB-493A-A31F-284DA53CB04A}"/>
    <cellStyle name="Millares 3 4 5 3" xfId="1015" xr:uid="{2EB631E1-441E-41E6-991B-EBBBCC24783B}"/>
    <cellStyle name="Millares 3 4 6" xfId="1016" xr:uid="{F04755D1-039B-418E-9368-566D9735DAB9}"/>
    <cellStyle name="Millares 3 4 6 2" xfId="1017" xr:uid="{120D4F94-2956-4081-A4E5-A81129FD003F}"/>
    <cellStyle name="Millares 3 4 7" xfId="1018" xr:uid="{1590DC55-D5FA-4039-B730-8A15E31F445E}"/>
    <cellStyle name="Millares 3 4 8" xfId="1019" xr:uid="{18E0EBBF-42A6-458B-B929-1480C8545428}"/>
    <cellStyle name="Millares 3 4 9" xfId="1020" xr:uid="{B0725520-B41C-43C9-88B6-8B6A30C01EB3}"/>
    <cellStyle name="Millares 3 5" xfId="1021" xr:uid="{DB0FA433-DC79-49EF-8BE8-53650E274243}"/>
    <cellStyle name="Millares 3 5 2" xfId="1022" xr:uid="{254F2CFB-B7DD-4578-B446-A3584F851F0E}"/>
    <cellStyle name="Millares 3 5 2 2" xfId="1023" xr:uid="{5B9A3395-71BA-49EE-B7CF-9DBFD7B31B34}"/>
    <cellStyle name="Millares 3 5 2 2 2" xfId="1024" xr:uid="{C5850F42-114A-49D5-86F9-E3BAF761E8B3}"/>
    <cellStyle name="Millares 3 5 2 2 2 2" xfId="1025" xr:uid="{3596735A-458E-4051-BA44-433CD2F72CA1}"/>
    <cellStyle name="Millares 3 5 2 2 3" xfId="1026" xr:uid="{B3DACB79-5574-485F-B47C-88CBE561BC25}"/>
    <cellStyle name="Millares 3 5 2 3" xfId="1027" xr:uid="{C55E32E1-BC46-4435-9C2A-FB16C50E44E0}"/>
    <cellStyle name="Millares 3 5 2 3 2" xfId="1028" xr:uid="{A54583BC-3F16-4E62-A6E5-FB7EED034911}"/>
    <cellStyle name="Millares 3 5 2 4" xfId="1029" xr:uid="{33E05C2B-AB4D-4A07-80D7-D41C665B9DD6}"/>
    <cellStyle name="Millares 3 5 2 5" xfId="1030" xr:uid="{CBF349FB-C240-4A87-9B93-27B8B9BA78D2}"/>
    <cellStyle name="Millares 3 5 2 6" xfId="1031" xr:uid="{18355036-10F4-4697-B59F-B5A87B5E28BA}"/>
    <cellStyle name="Millares 3 5 3" xfId="1032" xr:uid="{83D1A70C-691A-4008-B4FB-EAB9F2757BAF}"/>
    <cellStyle name="Millares 3 5 3 2" xfId="1033" xr:uid="{AA33DE0C-F69F-48E7-8EAA-83A39C35D463}"/>
    <cellStyle name="Millares 3 5 3 2 2" xfId="1034" xr:uid="{21FABFA7-4B31-460F-8E16-654086A20FB8}"/>
    <cellStyle name="Millares 3 5 3 2 2 2" xfId="1035" xr:uid="{147AD67B-9861-46CC-AFE7-8EC3BFFA184D}"/>
    <cellStyle name="Millares 3 5 3 2 3" xfId="1036" xr:uid="{734D8501-9580-4E5A-9389-82B69C0E1A5C}"/>
    <cellStyle name="Millares 3 5 3 3" xfId="1037" xr:uid="{309BA607-6E2A-447E-85FE-D42668E011BC}"/>
    <cellStyle name="Millares 3 5 3 3 2" xfId="1038" xr:uid="{CA30CFF9-BD98-471D-AD6C-BCD9AD873473}"/>
    <cellStyle name="Millares 3 5 3 4" xfId="1039" xr:uid="{D97058F5-5334-436B-984F-287083A6AF4B}"/>
    <cellStyle name="Millares 3 5 3 5" xfId="1040" xr:uid="{9484DF92-9F6B-49C2-9280-4444C1E91A8D}"/>
    <cellStyle name="Millares 3 5 3 6" xfId="1041" xr:uid="{398D81A7-9CAB-41E9-B1E3-1FC8F73177F4}"/>
    <cellStyle name="Millares 3 5 4" xfId="1042" xr:uid="{4598C14D-90DD-4201-B571-88200462A0A5}"/>
    <cellStyle name="Millares 3 5 4 2" xfId="1043" xr:uid="{6AFE558E-391D-479A-B68D-2F676632EBA4}"/>
    <cellStyle name="Millares 3 5 4 2 2" xfId="1044" xr:uid="{7677DCCE-6AF9-4EE3-8749-25105287E110}"/>
    <cellStyle name="Millares 3 5 4 2 2 2" xfId="1045" xr:uid="{EF40FBC0-E591-44AF-A843-6EAAAD9168A1}"/>
    <cellStyle name="Millares 3 5 4 2 3" xfId="1046" xr:uid="{64EF1EBA-777F-456E-9424-3B86E182D93B}"/>
    <cellStyle name="Millares 3 5 4 3" xfId="1047" xr:uid="{34613F69-25C6-4F61-A8F9-888CF0A475FE}"/>
    <cellStyle name="Millares 3 5 4 3 2" xfId="1048" xr:uid="{946E2C08-1D31-4BDA-8375-AA7A4544DF2F}"/>
    <cellStyle name="Millares 3 5 4 4" xfId="1049" xr:uid="{C8D72E54-79AE-455E-9C79-6A6DDE06F5D9}"/>
    <cellStyle name="Millares 3 5 4 5" xfId="1050" xr:uid="{E3A04D05-E0EE-41AF-A7B7-33000D7D041D}"/>
    <cellStyle name="Millares 3 5 4 6" xfId="1051" xr:uid="{9FC8377D-F05A-4731-A762-FB2663FAE367}"/>
    <cellStyle name="Millares 3 5 5" xfId="1052" xr:uid="{506EA90D-0979-4013-8D64-CC3566B75C80}"/>
    <cellStyle name="Millares 3 5 5 2" xfId="1053" xr:uid="{AA8AB4C2-47A2-4893-8D7A-E59C6F630502}"/>
    <cellStyle name="Millares 3 5 5 2 2" xfId="1054" xr:uid="{DE8C24A8-BF62-48C2-B2E7-C64E11508726}"/>
    <cellStyle name="Millares 3 5 5 3" xfId="1055" xr:uid="{54F19169-A449-4700-BF7B-536A3DF0E9FC}"/>
    <cellStyle name="Millares 3 5 6" xfId="1056" xr:uid="{E1B17AC1-6A6A-4116-8BF9-778482A2546D}"/>
    <cellStyle name="Millares 3 5 6 2" xfId="1057" xr:uid="{083886E2-A46D-4B0F-A4F1-43CD03522106}"/>
    <cellStyle name="Millares 3 5 7" xfId="1058" xr:uid="{23BC24F1-F4A1-487F-B187-17AC4935EE87}"/>
    <cellStyle name="Millares 3 5 8" xfId="1059" xr:uid="{445D7A12-718A-4604-825F-CABDA6C6D5FE}"/>
    <cellStyle name="Millares 3 5 9" xfId="1060" xr:uid="{7D09C7D5-B78A-430B-A069-3BEBF67E211A}"/>
    <cellStyle name="Millares 3 6" xfId="1061" xr:uid="{94BAA808-6225-46E3-B70C-2C98546DCA45}"/>
    <cellStyle name="Millares 3 6 2" xfId="1062" xr:uid="{EC693CA6-FA8B-48DB-9972-58245B7B4D63}"/>
    <cellStyle name="Millares 3 6 2 2" xfId="1063" xr:uid="{A6A54590-C425-441C-820A-D2CEF5EB18B9}"/>
    <cellStyle name="Millares 3 6 2 2 2" xfId="1064" xr:uid="{455BAEAC-3887-487F-9147-2EB0187FD88D}"/>
    <cellStyle name="Millares 3 6 2 2 2 2" xfId="1065" xr:uid="{7DB4E050-410C-4F80-81DD-D8AFF83DF060}"/>
    <cellStyle name="Millares 3 6 2 2 3" xfId="1066" xr:uid="{7AC41BE0-3D81-4D79-BFA8-6DD0036B210F}"/>
    <cellStyle name="Millares 3 6 2 3" xfId="1067" xr:uid="{03CA1AE2-7CCF-4EEC-BE4D-882E1DFF2866}"/>
    <cellStyle name="Millares 3 6 2 3 2" xfId="1068" xr:uid="{6D11C617-0BD1-498B-82D7-C9F7A5EB5045}"/>
    <cellStyle name="Millares 3 6 2 4" xfId="1069" xr:uid="{6CFA70B3-AF5E-448B-A53E-74453F8E9217}"/>
    <cellStyle name="Millares 3 6 2 5" xfId="1070" xr:uid="{E03D1B65-12D2-44A7-B9FB-1CB62B1F84D0}"/>
    <cellStyle name="Millares 3 6 2 6" xfId="1071" xr:uid="{260F5CAF-4D50-4338-85CD-4E758856E206}"/>
    <cellStyle name="Millares 3 6 3" xfId="1072" xr:uid="{8C16FC66-845B-46DC-876B-8A17619F4CDF}"/>
    <cellStyle name="Millares 3 6 3 2" xfId="1073" xr:uid="{F91F4B3C-AAA7-4A84-928C-BAB4A8A6504A}"/>
    <cellStyle name="Millares 3 6 3 2 2" xfId="1074" xr:uid="{E9703A9D-093E-48BF-B9B4-2D8E7680A344}"/>
    <cellStyle name="Millares 3 6 3 2 2 2" xfId="1075" xr:uid="{44263615-F875-4E07-92E7-14C9EA2812F7}"/>
    <cellStyle name="Millares 3 6 3 2 3" xfId="1076" xr:uid="{3EA85B78-8111-4D91-B747-81B970F7F6DD}"/>
    <cellStyle name="Millares 3 6 3 3" xfId="1077" xr:uid="{2C4120FF-ADD2-4DD8-B257-A7BAA6197C03}"/>
    <cellStyle name="Millares 3 6 3 3 2" xfId="1078" xr:uid="{043A5432-FA75-48D9-895E-77FD9991AD9D}"/>
    <cellStyle name="Millares 3 6 3 4" xfId="1079" xr:uid="{5B9758C1-18B9-4CF2-8B55-89E0E1F08EC7}"/>
    <cellStyle name="Millares 3 6 3 5" xfId="1080" xr:uid="{5A69A8D4-EBDF-4A8C-BB30-DFA79699C12C}"/>
    <cellStyle name="Millares 3 6 3 6" xfId="1081" xr:uid="{E48C1C1B-5A3F-475B-B440-6CB267B0829A}"/>
    <cellStyle name="Millares 3 6 4" xfId="1082" xr:uid="{241F3432-5229-4AB1-8904-6E15DB805655}"/>
    <cellStyle name="Millares 3 6 4 2" xfId="1083" xr:uid="{B8B824AC-0FE7-40D0-B403-E0993C03D116}"/>
    <cellStyle name="Millares 3 6 4 2 2" xfId="1084" xr:uid="{C733D307-326A-4418-99E4-EBF777ABE9C4}"/>
    <cellStyle name="Millares 3 6 4 2 2 2" xfId="1085" xr:uid="{BFF5C110-6258-434A-8249-0DBA42C53A8A}"/>
    <cellStyle name="Millares 3 6 4 2 3" xfId="1086" xr:uid="{FA7F93D1-82DB-42AB-A7C2-5087268F9192}"/>
    <cellStyle name="Millares 3 6 4 3" xfId="1087" xr:uid="{4ED4D7FE-762B-48F7-9070-510C9D927B02}"/>
    <cellStyle name="Millares 3 6 4 3 2" xfId="1088" xr:uid="{2CD3A1DA-C48B-4B62-B786-9E2AA91A2DCD}"/>
    <cellStyle name="Millares 3 6 4 4" xfId="1089" xr:uid="{D0D19F06-A29E-4E0C-9112-5F6DEB99540B}"/>
    <cellStyle name="Millares 3 6 4 5" xfId="1090" xr:uid="{51155080-B75B-4F4E-BF7C-6BBF957D7B8E}"/>
    <cellStyle name="Millares 3 6 4 6" xfId="1091" xr:uid="{D7568730-840F-469D-A66A-6715ABE9BF71}"/>
    <cellStyle name="Millares 3 6 5" xfId="1092" xr:uid="{1370BFCF-A408-4D37-938D-A2E7C29F70BA}"/>
    <cellStyle name="Millares 3 6 5 2" xfId="1093" xr:uid="{31BA9D86-AACA-4920-9A29-647661DDDBBA}"/>
    <cellStyle name="Millares 3 6 5 2 2" xfId="1094" xr:uid="{121364F8-D118-48D5-BF85-6AB25051B855}"/>
    <cellStyle name="Millares 3 6 5 3" xfId="1095" xr:uid="{CF7039B8-B2EC-4EFB-9C7B-1BA13438820D}"/>
    <cellStyle name="Millares 3 6 6" xfId="1096" xr:uid="{2B3F1D36-5AD4-4630-92C2-1E10CE524BE5}"/>
    <cellStyle name="Millares 3 6 6 2" xfId="1097" xr:uid="{804B04AB-3DE5-4AEF-BAF6-0484802600E2}"/>
    <cellStyle name="Millares 3 6 7" xfId="1098" xr:uid="{91D6FBDA-9BC6-4FDA-A888-49FBA331000D}"/>
    <cellStyle name="Millares 3 6 8" xfId="1099" xr:uid="{A53EF544-34C0-458F-90DF-A184EE99C4F1}"/>
    <cellStyle name="Millares 3 6 9" xfId="1100" xr:uid="{8CE0C5C4-4CA3-4BAC-92C3-F815DFB96423}"/>
    <cellStyle name="Millares 3 7" xfId="1101" xr:uid="{830171AD-263E-4AD1-9EF8-00A92C90B5E8}"/>
    <cellStyle name="Millares 3 7 2" xfId="1102" xr:uid="{DB832334-4F2F-4F06-BCF5-A233E5A04886}"/>
    <cellStyle name="Millares 3 8" xfId="1103" xr:uid="{4E5AD411-73EF-492E-A0D5-B3B5D2A9BDB8}"/>
    <cellStyle name="Millares 3 9" xfId="1104" xr:uid="{FEAF3D4C-3B6B-4CA7-AB9D-4487F7919D52}"/>
    <cellStyle name="Millares 3_Sheet2" xfId="1110" xr:uid="{9D002E31-55DA-4446-B492-060346B362E4}"/>
    <cellStyle name="Millares 30" xfId="1105" xr:uid="{36420032-F796-491D-93BA-52F3A1373267}"/>
    <cellStyle name="Millares 30 2" xfId="1106" xr:uid="{993E4B53-2E80-4BBE-A078-C131D5C06024}"/>
    <cellStyle name="Millares 30 3" xfId="1107" xr:uid="{796CFD4D-090C-4DAD-846A-5A5F86D2EC2A}"/>
    <cellStyle name="Millares 31" xfId="1108" xr:uid="{5B058C60-8512-4345-9102-E9DCDADCC19D}"/>
    <cellStyle name="Millares 31 2" xfId="1109" xr:uid="{235EB6A4-B996-4D50-89FB-C94557A32F75}"/>
    <cellStyle name="Millares 32" xfId="59" xr:uid="{6FAF9F2C-A2B0-4458-9DF8-4D8F84F1333C}"/>
    <cellStyle name="Millares 33" xfId="1473" xr:uid="{EA5E4E64-01C3-4779-B717-80D165DF0CF9}"/>
    <cellStyle name="Millares 4" xfId="47" xr:uid="{D4027CC8-CB74-4C3E-BBC7-538F03C30CA4}"/>
    <cellStyle name="Millares 4 2" xfId="1112" xr:uid="{9456C88A-AE00-451D-8146-FC097E899035}"/>
    <cellStyle name="Millares 4 2 2" xfId="1113" xr:uid="{8CF02B66-7660-4A85-A6D5-81CE72FAF837}"/>
    <cellStyle name="Millares 4 2 2 2" xfId="1114" xr:uid="{19FCFD3E-CF2D-4ABA-9BF7-8E16BDF3DC0E}"/>
    <cellStyle name="Millares 4 2 2 2 2" xfId="1115" xr:uid="{607CFDC5-7B3B-4810-92F6-01D58019DAFC}"/>
    <cellStyle name="Millares 4 2 2 2 2 2" xfId="1116" xr:uid="{8549C633-7C9D-4DC2-9781-AF25553EC53D}"/>
    <cellStyle name="Millares 4 2 2 2 3" xfId="1117" xr:uid="{406DB111-07A2-4B5F-9548-8D148AFFDD18}"/>
    <cellStyle name="Millares 4 2 2 3" xfId="1118" xr:uid="{01718DD7-3E5F-41E4-BDB6-06B77A774765}"/>
    <cellStyle name="Millares 4 2 2 3 2" xfId="1119" xr:uid="{0F05B16D-EE39-4ED3-8937-9D4E01BE64F4}"/>
    <cellStyle name="Millares 4 2 2 4" xfId="1120" xr:uid="{F224382A-33BD-462B-8E46-EEE76FCF9172}"/>
    <cellStyle name="Millares 4 2 2 5" xfId="1121" xr:uid="{9DFD04D6-EB74-4283-9183-DD8873DF4610}"/>
    <cellStyle name="Millares 4 2 2 6" xfId="1122" xr:uid="{38F9FF8B-E806-4D42-8A20-DE2C215CD579}"/>
    <cellStyle name="Millares 4 2 3" xfId="1123" xr:uid="{740954D1-5927-48A1-81A3-86704AB6131B}"/>
    <cellStyle name="Millares 4 2 3 2" xfId="1124" xr:uid="{2AD225A0-F2E8-4130-AE80-ACF527640AA6}"/>
    <cellStyle name="Millares 4 2 3 2 2" xfId="1125" xr:uid="{230A3E56-953B-4E49-B76F-149FCF944755}"/>
    <cellStyle name="Millares 4 2 3 2 2 2" xfId="1126" xr:uid="{5204D1C5-F6FF-4E94-81C9-7EDA23A22791}"/>
    <cellStyle name="Millares 4 2 3 2 3" xfId="1127" xr:uid="{BE0C8C40-53F7-41F2-A69A-092B533E240C}"/>
    <cellStyle name="Millares 4 2 3 3" xfId="1128" xr:uid="{1AEF2A9D-07BD-4ACF-B4F5-969B706E547C}"/>
    <cellStyle name="Millares 4 2 3 3 2" xfId="1129" xr:uid="{CA850D16-D7FB-4BF5-9273-5149FB9BABD7}"/>
    <cellStyle name="Millares 4 2 3 4" xfId="1130" xr:uid="{C105BB2B-6085-4507-A72E-BB8C14F1E985}"/>
    <cellStyle name="Millares 4 2 3 5" xfId="1131" xr:uid="{E5ABBB42-D838-42C4-AC46-1516984BBAFD}"/>
    <cellStyle name="Millares 4 2 3 6" xfId="1132" xr:uid="{C4AFC84C-7B77-4558-9C4E-684012620883}"/>
    <cellStyle name="Millares 4 2 4" xfId="1133" xr:uid="{8DB5B609-5B1A-4CE2-A446-04F5C6F72C12}"/>
    <cellStyle name="Millares 4 2 4 2" xfId="1134" xr:uid="{8679A2EA-DE60-4C40-BFD9-6DA50D5A53DF}"/>
    <cellStyle name="Millares 4 2 4 2 2" xfId="1135" xr:uid="{CF26D102-2689-4297-B8B0-A97BAB5A7B48}"/>
    <cellStyle name="Millares 4 2 4 2 2 2" xfId="1136" xr:uid="{790B8B8D-DD9A-48C3-9393-8B4440BB5FBB}"/>
    <cellStyle name="Millares 4 2 4 2 3" xfId="1137" xr:uid="{1B17C3CE-88D3-433A-957C-11C2A5528CAE}"/>
    <cellStyle name="Millares 4 2 4 3" xfId="1138" xr:uid="{B42F387E-170E-47E7-BB45-BBB8AC00E8C8}"/>
    <cellStyle name="Millares 4 2 4 3 2" xfId="1139" xr:uid="{09CE5A2A-AEF8-46AE-97ED-598E6B535D1B}"/>
    <cellStyle name="Millares 4 2 4 4" xfId="1140" xr:uid="{74A74D11-3D40-43E0-9079-57A14FD62231}"/>
    <cellStyle name="Millares 4 2 4 5" xfId="1141" xr:uid="{BB22B951-A02E-4E57-B278-825B057EF1F0}"/>
    <cellStyle name="Millares 4 2 4 6" xfId="1142" xr:uid="{A050A694-4A50-43D3-B9A5-1C4B2DED03A6}"/>
    <cellStyle name="Millares 4 2 5" xfId="1143" xr:uid="{F8620F1C-048B-4832-AD41-92398E2F04F3}"/>
    <cellStyle name="Millares 4 2 5 2" xfId="1144" xr:uid="{F0BBC170-41A3-4275-9461-BBCFB2FB3543}"/>
    <cellStyle name="Millares 4 2 5 2 2" xfId="1145" xr:uid="{F47DCF7B-21BC-4352-AC4E-B381C0B46AF0}"/>
    <cellStyle name="Millares 4 2 5 3" xfId="1146" xr:uid="{11159379-2109-457F-B800-CA62E7ACD158}"/>
    <cellStyle name="Millares 4 2 6" xfId="1147" xr:uid="{D94C7AA6-A331-4094-8DBA-23BF78A08BC3}"/>
    <cellStyle name="Millares 4 2 6 2" xfId="1148" xr:uid="{BA46849D-85CA-4F1B-AFE4-E8EF695C63D3}"/>
    <cellStyle name="Millares 4 2 7" xfId="1149" xr:uid="{76E245BC-2F30-4886-95F4-F0175D763CF8}"/>
    <cellStyle name="Millares 4 2 8" xfId="1150" xr:uid="{3C2ACB33-7781-466E-B49B-FAC39EDBF421}"/>
    <cellStyle name="Millares 4 2 9" xfId="1151" xr:uid="{71A4835B-B67D-4A7E-A3A1-4BF0527268ED}"/>
    <cellStyle name="Millares 4 3" xfId="1152" xr:uid="{98FBC4DE-7B7A-4F8D-96ED-0E66104A677E}"/>
    <cellStyle name="Millares 4 3 2" xfId="1153" xr:uid="{6A61114C-8ACC-4D22-BDC5-88BEE16BF29D}"/>
    <cellStyle name="Millares 4 3 2 2" xfId="1154" xr:uid="{D905BD17-7167-4E5B-BE41-1B76F034CEC7}"/>
    <cellStyle name="Millares 4 3 2 2 2" xfId="1155" xr:uid="{54631D4C-1855-4147-823F-1526B63D3A65}"/>
    <cellStyle name="Millares 4 3 2 2 2 2" xfId="1156" xr:uid="{F8D16C4E-97B3-4A1E-8D96-93FE33741CFE}"/>
    <cellStyle name="Millares 4 3 2 2 3" xfId="1157" xr:uid="{14D0E303-1806-4752-8C75-7317E654EEFC}"/>
    <cellStyle name="Millares 4 3 2 3" xfId="1158" xr:uid="{32D985BE-54C5-4DCE-B576-AC1245C17308}"/>
    <cellStyle name="Millares 4 3 2 3 2" xfId="1159" xr:uid="{A0106F94-8F53-4D34-A51C-385E0F56930F}"/>
    <cellStyle name="Millares 4 3 2 4" xfId="1160" xr:uid="{F56ADDE8-7115-4BC2-85DF-BFD9D50E6E9F}"/>
    <cellStyle name="Millares 4 3 2 5" xfId="1161" xr:uid="{47D4E2D3-8EE2-4872-B79E-F8F09D8B09B8}"/>
    <cellStyle name="Millares 4 3 2 6" xfId="1162" xr:uid="{99AA48B4-7630-4578-AEE1-F2ADCB55CFB0}"/>
    <cellStyle name="Millares 4 3 3" xfId="1163" xr:uid="{94E45DBF-A72E-4010-9799-4257E5E42DFD}"/>
    <cellStyle name="Millares 4 3 3 2" xfId="1164" xr:uid="{CC48240C-E2E4-4B81-866B-EAA5AC47325E}"/>
    <cellStyle name="Millares 4 3 3 2 2" xfId="1165" xr:uid="{3716FAAA-DFCF-4B3F-B632-A318F0D23059}"/>
    <cellStyle name="Millares 4 3 3 2 2 2" xfId="1166" xr:uid="{F2709F11-BE2D-406A-8E28-B4FAB893FA11}"/>
    <cellStyle name="Millares 4 3 3 2 3" xfId="1167" xr:uid="{08E23325-A534-43E3-A5AA-2CC26E2D7342}"/>
    <cellStyle name="Millares 4 3 3 3" xfId="1168" xr:uid="{3A7A0A99-BA12-4A49-B815-A7161142F6CE}"/>
    <cellStyle name="Millares 4 3 3 3 2" xfId="1169" xr:uid="{3B39CF42-829A-4F3B-863A-445F303E6023}"/>
    <cellStyle name="Millares 4 3 3 4" xfId="1170" xr:uid="{95A740A7-E3E6-4CA6-AC10-6524095CA86F}"/>
    <cellStyle name="Millares 4 3 3 5" xfId="1171" xr:uid="{C42DBE9C-6DB2-4213-AEFC-36C09AAE9E61}"/>
    <cellStyle name="Millares 4 3 3 6" xfId="1172" xr:uid="{9F58894A-BF1D-42C2-ABDC-C6335127064A}"/>
    <cellStyle name="Millares 4 3 4" xfId="1173" xr:uid="{F21EE779-EF2D-4C3D-9816-67762AAB0E70}"/>
    <cellStyle name="Millares 4 3 4 2" xfId="1174" xr:uid="{079ECE4F-7EE5-41F0-936C-E11951A50F64}"/>
    <cellStyle name="Millares 4 3 4 2 2" xfId="1175" xr:uid="{59149FC7-8257-48D5-B0D7-EC7E99F9BB16}"/>
    <cellStyle name="Millares 4 3 4 2 2 2" xfId="1176" xr:uid="{C19F2FF0-1599-4A1E-8E0A-821319A7BA7D}"/>
    <cellStyle name="Millares 4 3 4 2 3" xfId="1177" xr:uid="{B6FDFAF5-14DF-430D-941A-CFDB3A5E36E9}"/>
    <cellStyle name="Millares 4 3 4 3" xfId="1178" xr:uid="{A73E31E9-B0A9-4B01-8218-2BDBE241B722}"/>
    <cellStyle name="Millares 4 3 4 3 2" xfId="1179" xr:uid="{020413A2-EB8A-4939-B66F-882E861A4724}"/>
    <cellStyle name="Millares 4 3 4 4" xfId="1180" xr:uid="{B750ADEC-C5BB-466A-94B5-ACC27A36B61E}"/>
    <cellStyle name="Millares 4 3 4 5" xfId="1181" xr:uid="{1F6F4AD1-236B-474C-8841-D1E6CC9BA16F}"/>
    <cellStyle name="Millares 4 3 4 6" xfId="1182" xr:uid="{4B245025-41E3-4DF6-AB3C-6B35C2279AB0}"/>
    <cellStyle name="Millares 4 3 5" xfId="1183" xr:uid="{3E203545-1ADF-4F95-8BC2-50BC86B08B3A}"/>
    <cellStyle name="Millares 4 3 5 2" xfId="1184" xr:uid="{824CA9F1-DC23-43CC-BAD3-2786098F9E91}"/>
    <cellStyle name="Millares 4 3 5 2 2" xfId="1185" xr:uid="{C10ED26D-C523-46FA-87E5-97253BA04C1A}"/>
    <cellStyle name="Millares 4 3 5 3" xfId="1186" xr:uid="{6AF9F224-4F15-4E1E-8D00-C1CCF462F483}"/>
    <cellStyle name="Millares 4 3 6" xfId="1187" xr:uid="{93F10EDA-3653-47A0-BC17-AABBA520DC10}"/>
    <cellStyle name="Millares 4 3 6 2" xfId="1188" xr:uid="{5D7E4AD5-CB3E-4E6B-B731-8B1D973CCC87}"/>
    <cellStyle name="Millares 4 3 7" xfId="1189" xr:uid="{4DD4DCA5-60E5-4531-9265-685F595A045B}"/>
    <cellStyle name="Millares 4 3 8" xfId="1190" xr:uid="{087116F6-5978-4E9C-9FA8-084DEA828E3A}"/>
    <cellStyle name="Millares 4 3 9" xfId="1191" xr:uid="{58407E0D-DCB3-45AA-BC13-A0BBB8C3B13E}"/>
    <cellStyle name="Millares 4 4" xfId="1192" xr:uid="{65B7B4B1-ECE8-41F2-BB22-48505F1B1A1D}"/>
    <cellStyle name="Millares 4 4 2" xfId="1193" xr:uid="{C49043C3-FAA3-436E-B6BE-6C0606740BED}"/>
    <cellStyle name="Millares 4 4 2 2" xfId="1194" xr:uid="{89CC57CE-0BCA-4989-8628-85977FA47CEC}"/>
    <cellStyle name="Millares 4 4 2 2 2" xfId="1195" xr:uid="{032CB47F-B1E6-4CB7-8D7E-F3C6F99C0F15}"/>
    <cellStyle name="Millares 4 4 2 2 2 2" xfId="1196" xr:uid="{56C7321B-0D1A-41AE-87C5-67036D93DF30}"/>
    <cellStyle name="Millares 4 4 2 2 3" xfId="1197" xr:uid="{AC3EA537-D677-4D9A-9D36-639861B729B2}"/>
    <cellStyle name="Millares 4 4 2 3" xfId="1198" xr:uid="{E9A036FD-C854-43D3-A5BD-509494AEBE54}"/>
    <cellStyle name="Millares 4 4 2 3 2" xfId="1199" xr:uid="{0DD22296-4985-4A6E-9B12-DE86369B3D66}"/>
    <cellStyle name="Millares 4 4 2 4" xfId="1200" xr:uid="{FB2AAED4-C0D3-4066-9D0D-93DE36CF15B3}"/>
    <cellStyle name="Millares 4 4 2 5" xfId="1201" xr:uid="{F3BC4059-A088-43EF-98F6-34E292299ACE}"/>
    <cellStyle name="Millares 4 4 2 6" xfId="1202" xr:uid="{6B39E9C8-6008-41EE-BCEA-A20BED5D5DE0}"/>
    <cellStyle name="Millares 4 4 3" xfId="1203" xr:uid="{6F1AD0F0-AC2F-4D22-80AA-762B7869F77F}"/>
    <cellStyle name="Millares 4 4 3 2" xfId="1204" xr:uid="{5407E032-915E-4773-8F20-A8DAEEB3A7BD}"/>
    <cellStyle name="Millares 4 4 3 2 2" xfId="1205" xr:uid="{4504CA2A-CC25-4F81-9C14-D36071AEC1FA}"/>
    <cellStyle name="Millares 4 4 3 2 2 2" xfId="1206" xr:uid="{F7055134-A70F-44CE-984B-DED8BF86C641}"/>
    <cellStyle name="Millares 4 4 3 2 3" xfId="1207" xr:uid="{2F99DE97-C8CD-44C9-933E-416A1C079B7C}"/>
    <cellStyle name="Millares 4 4 3 3" xfId="1208" xr:uid="{7CF7DA47-3589-4F85-8D56-C4D67B58BED6}"/>
    <cellStyle name="Millares 4 4 3 3 2" xfId="1209" xr:uid="{8FF84BB6-5EB9-4714-BFE5-EA04C902CA9F}"/>
    <cellStyle name="Millares 4 4 3 4" xfId="1210" xr:uid="{1EF0FF4A-D01E-4987-B648-851DE58E4459}"/>
    <cellStyle name="Millares 4 4 3 5" xfId="1211" xr:uid="{C0C75C0F-5E71-4777-9A3E-F939A1256931}"/>
    <cellStyle name="Millares 4 4 3 6" xfId="1212" xr:uid="{993739A9-7740-4D22-90CE-9A0EF6DEB208}"/>
    <cellStyle name="Millares 4 4 4" xfId="1213" xr:uid="{5A374741-5606-4C71-9A92-1D6496E32359}"/>
    <cellStyle name="Millares 4 4 4 2" xfId="1214" xr:uid="{B9312122-8E66-4EB8-AE3F-9E760B7F55C3}"/>
    <cellStyle name="Millares 4 4 4 2 2" xfId="1215" xr:uid="{833B52F7-BBD1-4047-B6AA-703FC56CF585}"/>
    <cellStyle name="Millares 4 4 4 2 2 2" xfId="1216" xr:uid="{3294FBA4-3523-4C2C-AF0D-8CB1F4BBEF9F}"/>
    <cellStyle name="Millares 4 4 4 2 3" xfId="1217" xr:uid="{E25DCF67-20D7-43D0-A65F-5CEC6156D8D1}"/>
    <cellStyle name="Millares 4 4 4 3" xfId="1218" xr:uid="{B747914A-6C54-4C3D-9715-B3CD5FE2ED91}"/>
    <cellStyle name="Millares 4 4 4 3 2" xfId="1219" xr:uid="{3FCD5118-9415-4742-B4D6-7DF2B67C5618}"/>
    <cellStyle name="Millares 4 4 4 4" xfId="1220" xr:uid="{1DB769F8-37A5-45EC-BFFF-2D49FA6FD522}"/>
    <cellStyle name="Millares 4 4 4 5" xfId="1221" xr:uid="{80706BC8-39C4-4B61-A224-E30354D72FAC}"/>
    <cellStyle name="Millares 4 4 4 6" xfId="1222" xr:uid="{83B9ECCC-7889-4120-97FA-0F42A967CBDC}"/>
    <cellStyle name="Millares 4 4 5" xfId="1223" xr:uid="{0FBA082C-270B-44CE-91DE-D93B33503F98}"/>
    <cellStyle name="Millares 4 4 5 2" xfId="1224" xr:uid="{24D87B7D-09F2-4C69-BDE4-77EB78B93270}"/>
    <cellStyle name="Millares 4 4 5 2 2" xfId="1225" xr:uid="{1AC4F8DE-F8DF-4D24-BF8A-35A56A892EC5}"/>
    <cellStyle name="Millares 4 4 5 3" xfId="1226" xr:uid="{E70E53DA-1774-4F0B-8F5A-FA99D34AD99D}"/>
    <cellStyle name="Millares 4 4 6" xfId="1227" xr:uid="{F2AC4663-DE21-481E-A2D7-4BC9BE5D7497}"/>
    <cellStyle name="Millares 4 4 6 2" xfId="1228" xr:uid="{4D1ABC67-7243-4F0F-8618-611FC1768A5E}"/>
    <cellStyle name="Millares 4 4 7" xfId="1229" xr:uid="{6F207414-19F7-4282-8072-5F78A2FC2684}"/>
    <cellStyle name="Millares 4 4 8" xfId="1230" xr:uid="{A5357CC7-E216-43D1-A426-B96DD4D17388}"/>
    <cellStyle name="Millares 4 4 9" xfId="1231" xr:uid="{066CE6D3-6158-4FB5-AA3A-15E4100AEDA0}"/>
    <cellStyle name="Millares 4 5" xfId="1232" xr:uid="{B306744D-06B1-40B2-B3D9-E4979C4C8877}"/>
    <cellStyle name="Millares 4 5 2" xfId="1233" xr:uid="{DAB30671-BB4D-458C-BE9E-FF84267B405E}"/>
    <cellStyle name="Millares 4 5 2 2" xfId="1234" xr:uid="{28434A61-EA17-47B7-A54B-FDC17F49539C}"/>
    <cellStyle name="Millares 4 5 2 2 2" xfId="1235" xr:uid="{319C4EBD-B9B4-46D0-9FD5-81BBF43D3662}"/>
    <cellStyle name="Millares 4 5 2 2 2 2" xfId="1236" xr:uid="{B58C6AD4-E26B-4F0C-8FCF-4E31A201D018}"/>
    <cellStyle name="Millares 4 5 2 2 3" xfId="1237" xr:uid="{98271B20-DED7-4212-A1B4-A1F8BCF1C79F}"/>
    <cellStyle name="Millares 4 5 2 3" xfId="1238" xr:uid="{9093416A-83BF-4236-B227-55035873383C}"/>
    <cellStyle name="Millares 4 5 2 3 2" xfId="1239" xr:uid="{1AE8BBE8-9151-44A5-A692-8536D642CB2F}"/>
    <cellStyle name="Millares 4 5 2 4" xfId="1240" xr:uid="{C8EC4868-D7D8-4263-B7DD-1F4D20441E51}"/>
    <cellStyle name="Millares 4 5 2 5" xfId="1241" xr:uid="{F271C38C-51F5-448A-A3DD-4EBB9A8EC52C}"/>
    <cellStyle name="Millares 4 5 2 6" xfId="1242" xr:uid="{1B9A5F8D-4322-4F55-B107-B8E12DAD7AE5}"/>
    <cellStyle name="Millares 4 5 3" xfId="1243" xr:uid="{AA00C9E1-2917-40A9-A322-F817D4090F2E}"/>
    <cellStyle name="Millares 4 5 3 2" xfId="1244" xr:uid="{14A685B5-8621-4190-9F4A-CC62739BD701}"/>
    <cellStyle name="Millares 4 5 3 2 2" xfId="1245" xr:uid="{9A593484-F12E-43CB-9D60-A00F00D93FED}"/>
    <cellStyle name="Millares 4 5 3 2 2 2" xfId="1246" xr:uid="{383A4980-7BEC-42F7-82E1-F1778E16480B}"/>
    <cellStyle name="Millares 4 5 3 2 3" xfId="1247" xr:uid="{DE6CA9B7-FB1E-4EDF-A6AC-E78DC829B289}"/>
    <cellStyle name="Millares 4 5 3 3" xfId="1248" xr:uid="{7DD999D1-1AC9-4160-AEEC-A614C1F5C906}"/>
    <cellStyle name="Millares 4 5 3 3 2" xfId="1249" xr:uid="{843A7712-9FCC-489D-AD08-37E23F708B92}"/>
    <cellStyle name="Millares 4 5 3 4" xfId="1250" xr:uid="{3BE04408-754A-414A-A4FD-13BB7ADED3DE}"/>
    <cellStyle name="Millares 4 5 3 5" xfId="1251" xr:uid="{988AC646-67B7-4480-852E-19D8B7B284CF}"/>
    <cellStyle name="Millares 4 5 3 6" xfId="1252" xr:uid="{F989FE53-0E93-47B1-870C-C14356EC6362}"/>
    <cellStyle name="Millares 4 5 4" xfId="1253" xr:uid="{C06E24C8-53AA-47E8-9A28-D7F76863F8FF}"/>
    <cellStyle name="Millares 4 5 4 2" xfId="1254" xr:uid="{47564A1B-1675-44D3-A488-A076AD3F8018}"/>
    <cellStyle name="Millares 4 5 4 2 2" xfId="1255" xr:uid="{D318C205-0B6F-48F7-B409-A5E6A5FB5279}"/>
    <cellStyle name="Millares 4 5 4 2 2 2" xfId="1256" xr:uid="{6262B52C-4469-4FC6-A8D4-760F418E6243}"/>
    <cellStyle name="Millares 4 5 4 2 3" xfId="1257" xr:uid="{CF446644-8A00-4583-83AD-E64D18E4B2C0}"/>
    <cellStyle name="Millares 4 5 4 3" xfId="1258" xr:uid="{50CCE07A-8D3D-4BAF-9FC9-064D38219D81}"/>
    <cellStyle name="Millares 4 5 4 3 2" xfId="1259" xr:uid="{88EDEBD6-7FEB-4F94-8CBC-93A7D73C2BB3}"/>
    <cellStyle name="Millares 4 5 4 4" xfId="1260" xr:uid="{1C412CD7-2ACF-41D1-A387-EF26CE959E55}"/>
    <cellStyle name="Millares 4 5 4 5" xfId="1261" xr:uid="{FD6455E1-15EB-432E-B0E6-53679EC6962A}"/>
    <cellStyle name="Millares 4 5 4 6" xfId="1262" xr:uid="{80DEFA0F-5207-48C1-94FC-272DE6E6143E}"/>
    <cellStyle name="Millares 4 5 5" xfId="1263" xr:uid="{A879C000-31BC-4548-AD21-DA1D88B3EC79}"/>
    <cellStyle name="Millares 4 5 5 2" xfId="1264" xr:uid="{6A9F690F-B008-45B8-9EE9-7B3BC0F1F9CD}"/>
    <cellStyle name="Millares 4 5 5 2 2" xfId="1265" xr:uid="{E58DAECE-0D8E-450A-9283-C34ED100BE27}"/>
    <cellStyle name="Millares 4 5 5 3" xfId="1266" xr:uid="{06A3FB1A-C039-4F24-AB4D-E3845D7C0D7C}"/>
    <cellStyle name="Millares 4 5 6" xfId="1267" xr:uid="{9B383FAB-2984-46F6-96E2-093C983C4239}"/>
    <cellStyle name="Millares 4 5 6 2" xfId="1268" xr:uid="{F4F99D2E-9FD1-430E-9427-49DF465C9F45}"/>
    <cellStyle name="Millares 4 5 7" xfId="1269" xr:uid="{18477C79-A941-446B-9756-79AC33451C56}"/>
    <cellStyle name="Millares 4 5 8" xfId="1270" xr:uid="{3827E2E6-B139-4133-ACFF-6236C1A09C6B}"/>
    <cellStyle name="Millares 4 5 9" xfId="1271" xr:uid="{EB822E34-03F7-4CF7-B9B0-812E16FFAB28}"/>
    <cellStyle name="Millares 4 6" xfId="1272" xr:uid="{70EC72AF-B159-4CE5-AF97-FB155BC66DB1}"/>
    <cellStyle name="Millares 4 6 2" xfId="1273" xr:uid="{76875977-0F17-44E2-AF69-E9A337FB5052}"/>
    <cellStyle name="Millares 4 6 2 2" xfId="1274" xr:uid="{3C8AE402-8A5D-4F73-AFBE-0C850A3F43E9}"/>
    <cellStyle name="Millares 4 6 2 2 2" xfId="1275" xr:uid="{6E0EAEAE-D47C-42B6-903E-DC71B542BF51}"/>
    <cellStyle name="Millares 4 6 2 2 2 2" xfId="1276" xr:uid="{75502B87-A548-4BA1-B382-AED53972DD91}"/>
    <cellStyle name="Millares 4 6 2 2 3" xfId="1277" xr:uid="{29E1AE32-4157-4FFD-B72B-C0708DC34111}"/>
    <cellStyle name="Millares 4 6 2 3" xfId="1278" xr:uid="{D37DA792-618E-4963-BBD9-BA973CDCBC4E}"/>
    <cellStyle name="Millares 4 6 2 3 2" xfId="1279" xr:uid="{5CBF1BBF-872C-4B4B-A620-92E23B1E9C46}"/>
    <cellStyle name="Millares 4 6 2 4" xfId="1280" xr:uid="{D4F8682B-0612-4CE0-8FC2-3461CB8793B1}"/>
    <cellStyle name="Millares 4 6 2 5" xfId="1281" xr:uid="{3E99F44C-B0EA-409B-815E-3D6C937D500C}"/>
    <cellStyle name="Millares 4 6 2 6" xfId="1282" xr:uid="{8E80A6F5-4A04-49AD-907B-5E3418D4972C}"/>
    <cellStyle name="Millares 4 6 3" xfId="1283" xr:uid="{A74A6FC6-17DF-4DE1-B739-2F1D14B5B23D}"/>
    <cellStyle name="Millares 4 6 3 2" xfId="1284" xr:uid="{22AEC5E7-2A1D-4523-9E18-3D0BC49E4072}"/>
    <cellStyle name="Millares 4 6 3 2 2" xfId="1285" xr:uid="{A6ADF503-6B9C-4591-9BAB-B34501E6F5DB}"/>
    <cellStyle name="Millares 4 6 3 2 2 2" xfId="1286" xr:uid="{2CD29D45-80D2-4F9F-9260-3C879B7165B6}"/>
    <cellStyle name="Millares 4 6 3 2 3" xfId="1287" xr:uid="{BAEA7480-AADC-4CDA-8FBA-1A5E2E533BDA}"/>
    <cellStyle name="Millares 4 6 3 3" xfId="1288" xr:uid="{AB5809F5-A3B5-41CD-AD76-41D8C3E4EC0E}"/>
    <cellStyle name="Millares 4 6 3 3 2" xfId="1289" xr:uid="{B0ADC0FC-1EDB-4458-B7A9-0FC7436B4813}"/>
    <cellStyle name="Millares 4 6 3 4" xfId="1290" xr:uid="{8E6CE75E-1D9E-4A23-88B6-D1119E1353F7}"/>
    <cellStyle name="Millares 4 6 3 5" xfId="1291" xr:uid="{CFB06C84-9726-4925-AA30-70A91EB8B1D9}"/>
    <cellStyle name="Millares 4 6 3 6" xfId="1292" xr:uid="{C26A8394-5FF2-40F2-AD07-25FDE2D7AAE0}"/>
    <cellStyle name="Millares 4 6 4" xfId="1293" xr:uid="{320AB6B8-7E81-4ACE-A0EA-CB4D2F988C75}"/>
    <cellStyle name="Millares 4 6 4 2" xfId="1294" xr:uid="{4FD5AF46-2276-4DDD-AFC7-49FF1B87427A}"/>
    <cellStyle name="Millares 4 6 4 2 2" xfId="1295" xr:uid="{F29E259C-D258-4BC1-A622-C0F1EBB7B173}"/>
    <cellStyle name="Millares 4 6 4 2 2 2" xfId="1296" xr:uid="{6F8A87BD-650C-4FA3-8932-5694A36DC303}"/>
    <cellStyle name="Millares 4 6 4 2 3" xfId="1297" xr:uid="{A42820E8-70F0-432B-B695-6DAD2F97C9D2}"/>
    <cellStyle name="Millares 4 6 4 3" xfId="1298" xr:uid="{3322947E-C0CE-4133-9F4E-57C60338A18D}"/>
    <cellStyle name="Millares 4 6 4 3 2" xfId="1299" xr:uid="{3A8205B0-C10B-4F92-936F-B1E949B5C4C7}"/>
    <cellStyle name="Millares 4 6 4 4" xfId="1300" xr:uid="{D6D60954-F6A0-4EAC-BC00-187343147442}"/>
    <cellStyle name="Millares 4 6 4 5" xfId="1301" xr:uid="{AAF67665-16EE-4A59-9C8A-D4E101EF1474}"/>
    <cellStyle name="Millares 4 6 4 6" xfId="1302" xr:uid="{C2FCB143-6ED6-4E2C-8C64-C6CED05F290F}"/>
    <cellStyle name="Millares 4 6 5" xfId="1303" xr:uid="{1432D2FF-1E4B-4515-B83C-6DDB1C50998F}"/>
    <cellStyle name="Millares 4 6 5 2" xfId="1304" xr:uid="{65D4A5F1-A1CE-4EB4-AC6F-738FB2956013}"/>
    <cellStyle name="Millares 4 6 5 2 2" xfId="1305" xr:uid="{1B362433-3906-4449-878E-7B884E0C22E6}"/>
    <cellStyle name="Millares 4 6 5 3" xfId="1306" xr:uid="{A021EA35-12BA-41F3-B0D1-53EDC4727D74}"/>
    <cellStyle name="Millares 4 6 6" xfId="1307" xr:uid="{5FBF36D8-54D6-4DDD-80CC-6A0BDD968431}"/>
    <cellStyle name="Millares 4 6 6 2" xfId="1308" xr:uid="{C71F8CB2-82C0-42C3-94EF-D5965B07C0F7}"/>
    <cellStyle name="Millares 4 6 7" xfId="1309" xr:uid="{54DD9287-8EA8-4938-A453-20E6BFEFBAF8}"/>
    <cellStyle name="Millares 4 6 8" xfId="1310" xr:uid="{225FF5FF-6BA4-46C6-BD12-343C5F6E1016}"/>
    <cellStyle name="Millares 4 6 9" xfId="1311" xr:uid="{132997BD-763A-4DFE-A31B-EF1E013CBF00}"/>
    <cellStyle name="Millares 4 7" xfId="1312" xr:uid="{35C709C0-F238-47B2-A1CA-C8EEE80AA7F8}"/>
    <cellStyle name="Millares 4 8" xfId="1313" xr:uid="{87195BEF-9C7A-47FA-9F4F-753C17F6EC9F}"/>
    <cellStyle name="Millares 4 9" xfId="1111" xr:uid="{25291036-0917-4325-96EE-479A20034663}"/>
    <cellStyle name="Millares 5" xfId="54" xr:uid="{66EF4BB7-A378-4E2B-88BF-CEDE8A526208}"/>
    <cellStyle name="Millares 5 2" xfId="1315" xr:uid="{135425EF-4D32-45EF-B949-0C8A25A81476}"/>
    <cellStyle name="Millares 5 3" xfId="1316" xr:uid="{E1F67F9D-FB41-4495-BDB6-DD82F0F2EDDB}"/>
    <cellStyle name="Millares 5 4" xfId="1317" xr:uid="{CFF44D37-F288-4124-BF41-D410A85E675F}"/>
    <cellStyle name="Millares 5 5" xfId="1318" xr:uid="{2F39EE66-F590-400E-8C10-B98257E0EDC2}"/>
    <cellStyle name="Millares 5 6" xfId="1314" xr:uid="{20A9BDE1-F63D-49B5-9B87-760511B6EEF9}"/>
    <cellStyle name="Millares 6" xfId="1319" xr:uid="{45FA2BEA-2C0C-4ABF-92D6-BC25773D7F85}"/>
    <cellStyle name="Millares 6 2" xfId="1320" xr:uid="{E5E2DDBD-0F57-4A4D-8945-DC7260344847}"/>
    <cellStyle name="Millares 6 3" xfId="1321" xr:uid="{5CCB920C-DDB9-4C00-B3F6-18537839F21F}"/>
    <cellStyle name="Millares 6 4" xfId="1322" xr:uid="{1E6AD391-B8B3-49CF-8427-34C2EFEEC252}"/>
    <cellStyle name="Millares 7" xfId="19" xr:uid="{00000000-0005-0000-0000-000016000000}"/>
    <cellStyle name="Millares 7 2" xfId="20" xr:uid="{00000000-0005-0000-0000-000017000000}"/>
    <cellStyle name="Millares 7 2 2" xfId="1325" xr:uid="{BA5104C1-61B6-4713-9591-3F87A8EEC3FC}"/>
    <cellStyle name="Millares 7 2 2 2" xfId="1326" xr:uid="{21D81FA2-BCDB-47FC-BB49-02980C689494}"/>
    <cellStyle name="Millares 7 2 2 2 2" xfId="1327" xr:uid="{E96597F2-74A0-41A0-BE42-596B8782F6C2}"/>
    <cellStyle name="Millares 7 2 2 3" xfId="1328" xr:uid="{68106570-E2A0-40EA-8F9A-E6E5CF5AD133}"/>
    <cellStyle name="Millares 7 2 3" xfId="1329" xr:uid="{51AA4B1B-4B82-4C2B-A492-DDFABC73389F}"/>
    <cellStyle name="Millares 7 2 3 2" xfId="1330" xr:uid="{627CFB97-BAA3-499A-81C5-C8872FB1BCF5}"/>
    <cellStyle name="Millares 7 2 3 2 2" xfId="1331" xr:uid="{60282334-7E59-4459-969F-C0CA5597B1B3}"/>
    <cellStyle name="Millares 7 2 3 3" xfId="1332" xr:uid="{8EB6139D-D457-4894-A988-F926D8FD28D1}"/>
    <cellStyle name="Millares 7 2 4" xfId="1333" xr:uid="{C8D122CA-BD76-4CCE-87F8-6B7280ADB7F2}"/>
    <cellStyle name="Millares 7 2 5" xfId="1334" xr:uid="{3525FC65-E0A8-441C-86ED-785CB4381A96}"/>
    <cellStyle name="Millares 7 2 6" xfId="1335" xr:uid="{FD823EF0-BCF3-4C33-8009-D6F643636A94}"/>
    <cellStyle name="Millares 7 2 7" xfId="1324" xr:uid="{0994996B-D702-48F7-AE0C-67316094EC62}"/>
    <cellStyle name="Millares 7 2_Sheet2" xfId="1336" xr:uid="{35E7A63A-DD6C-4C60-931F-3C9F57604FAF}"/>
    <cellStyle name="Millares 7 3" xfId="1337" xr:uid="{39648877-A4B9-4B44-81B5-CDB3B761DD69}"/>
    <cellStyle name="Millares 7 4" xfId="1338" xr:uid="{DD7B8A2C-D39B-48A4-8506-5500566B587E}"/>
    <cellStyle name="Millares 7 5" xfId="1339" xr:uid="{075A6336-1FDC-4B03-94F7-908D5CE8612B}"/>
    <cellStyle name="Millares 7 6" xfId="1323" xr:uid="{A186A969-8C01-4265-90A2-A8A9F6AB33FA}"/>
    <cellStyle name="Millares 8" xfId="21" xr:uid="{00000000-0005-0000-0000-000018000000}"/>
    <cellStyle name="Millares 8 2" xfId="1341" xr:uid="{DAA9A77E-80D6-47B8-AACE-4DC96FC950D7}"/>
    <cellStyle name="Millares 8 2 2" xfId="1342" xr:uid="{E1929E05-816A-4968-8D28-AC9691F08B7E}"/>
    <cellStyle name="Millares 8 2 2 2" xfId="1343" xr:uid="{AEA15EE8-AB91-4A0A-95E9-96524518BF5D}"/>
    <cellStyle name="Millares 8 2 3" xfId="1344" xr:uid="{38B065AC-9368-4638-AEBF-993DB1EE3D02}"/>
    <cellStyle name="Millares 8 2 4" xfId="1345" xr:uid="{86370D1E-FBF4-4855-A5FA-8E1AF52DE8CE}"/>
    <cellStyle name="Millares 8 3" xfId="1346" xr:uid="{8035C464-57C7-41C5-A7F5-222117131DD4}"/>
    <cellStyle name="Millares 8 3 2" xfId="1347" xr:uid="{B3BBDC1E-6FCD-4607-94D1-6B4CC22A03E1}"/>
    <cellStyle name="Millares 8 4" xfId="1348" xr:uid="{DD43FAB5-D47D-4BB7-A15B-E04369155692}"/>
    <cellStyle name="Millares 8 5" xfId="1349" xr:uid="{752F7BCC-5F4C-4AC3-8B37-750F6BB95B6E}"/>
    <cellStyle name="Millares 8 6" xfId="1340" xr:uid="{E1C627BE-768D-4F7B-B6D1-BA893DEBE864}"/>
    <cellStyle name="Millares 8_Sheet2" xfId="1350" xr:uid="{594A2A08-B664-402A-B2A2-37552940AC83}"/>
    <cellStyle name="Millares 9" xfId="1351" xr:uid="{4362FA94-C9CA-435B-8355-423DB9524B68}"/>
    <cellStyle name="Millares 9 2" xfId="1352" xr:uid="{B56BB04B-CDE0-4C12-A210-C1A13437DFE3}"/>
    <cellStyle name="Millares 9 2 2" xfId="1353" xr:uid="{6F610F5F-8C54-4102-BC94-74F092E7DD5C}"/>
    <cellStyle name="Millares 9 3" xfId="1354" xr:uid="{349962B8-E618-4CFB-BAF0-43A576319032}"/>
    <cellStyle name="Millares 9 4" xfId="1355" xr:uid="{7D45CDE3-6B0B-40CB-832F-26A9E1B6867F}"/>
    <cellStyle name="Moneda 10" xfId="48" xr:uid="{10B2C712-2C99-454B-90C6-1B8CA2EA4C59}"/>
    <cellStyle name="Moneda 10 2" xfId="1407" xr:uid="{0C982E6C-7A62-4C19-AA98-9216FB2AAFE0}"/>
    <cellStyle name="Moneda 10 3" xfId="1408" xr:uid="{7907EB83-D2E7-4CF6-A857-E9C0A63E4588}"/>
    <cellStyle name="Moneda 10 4" xfId="1406" xr:uid="{C12C925F-918E-4FEB-B706-75434279CC2B}"/>
    <cellStyle name="Moneda 10 4 2" xfId="1848" xr:uid="{E70BC4EE-CBD3-40E1-B226-874916BCB0BC}"/>
    <cellStyle name="Moneda 11" xfId="1409" xr:uid="{741E5E41-8069-4654-90FF-707511000B9A}"/>
    <cellStyle name="Moneda 11 2" xfId="1410" xr:uid="{6E57763A-0ABB-485A-922D-FA02920DC96B}"/>
    <cellStyle name="Moneda 11 3" xfId="1411" xr:uid="{9B4CC4C2-0EF7-424C-95F9-D12F0D523843}"/>
    <cellStyle name="Moneda 12" xfId="1412" xr:uid="{67367EF8-0179-4900-90FE-666455E07EC7}"/>
    <cellStyle name="Moneda 12 2" xfId="1413" xr:uid="{21411C95-49CE-4A85-8523-68C16210E96E}"/>
    <cellStyle name="Moneda 12 3" xfId="1414" xr:uid="{2008345B-F98A-4C72-8E53-BD52C7FB7FFC}"/>
    <cellStyle name="Moneda 13" xfId="1415" xr:uid="{BAD4A8E8-4F15-453F-A227-F130B14E9179}"/>
    <cellStyle name="Moneda 13 2" xfId="1416" xr:uid="{C71A04D8-5B40-4E60-BA06-CBE68E6ED347}"/>
    <cellStyle name="Moneda 13 3" xfId="1417" xr:uid="{44C647C5-D82B-490C-A4C1-65FBED6A9732}"/>
    <cellStyle name="Moneda 14" xfId="1418" xr:uid="{818CEAF7-AC8C-46D0-9EE6-6ED992B889E1}"/>
    <cellStyle name="Moneda 14 2" xfId="1419" xr:uid="{8B1A7C6F-71B2-4539-AE4F-29F3C0734DC6}"/>
    <cellStyle name="Moneda 15" xfId="1420" xr:uid="{0C670940-9189-4C45-9788-A86C272B3421}"/>
    <cellStyle name="Moneda 16" xfId="1421" xr:uid="{3137F9A2-F41A-4703-A00D-FBA4D7871A30}"/>
    <cellStyle name="Moneda 17" xfId="60" xr:uid="{F117ABC7-389D-460F-A55F-187B74A84624}"/>
    <cellStyle name="Moneda 2" xfId="57" xr:uid="{AD914095-B942-4E8E-9A9E-B41D592F4033}"/>
    <cellStyle name="Moneda 2 2" xfId="1423" xr:uid="{C4D04285-5DB9-450B-B79C-433BEA6D8733}"/>
    <cellStyle name="Moneda 2 2 2" xfId="1424" xr:uid="{037AD9B7-E64B-4AF8-81EB-F1EB606E210F}"/>
    <cellStyle name="Moneda 2 2 2 2" xfId="1425" xr:uid="{7ADC43EB-1631-4A47-A0E6-949A39A4EA14}"/>
    <cellStyle name="Moneda 2 3" xfId="1426" xr:uid="{5BB81462-AA5F-4B82-BB6F-3E9ED31F02EA}"/>
    <cellStyle name="Moneda 2 3 2" xfId="1427" xr:uid="{9AA898C7-C152-4F31-8CCD-BFB63064A7D6}"/>
    <cellStyle name="Moneda 2 4" xfId="1428" xr:uid="{EC9900CD-44DE-4ACD-9143-3F950BC5E8EC}"/>
    <cellStyle name="Moneda 2 5" xfId="1429" xr:uid="{73FE5F64-0C89-41DD-81A8-410BF569ABB9}"/>
    <cellStyle name="Moneda 2 5 2" xfId="1430" xr:uid="{DB9CAFF2-8907-4991-97DE-1EB301D8C22F}"/>
    <cellStyle name="Moneda 2 6" xfId="1431" xr:uid="{61E0EFAE-90CB-4B1E-BACA-5E7743A19D95}"/>
    <cellStyle name="Moneda 2 7" xfId="1422" xr:uid="{38E3C071-3C39-448A-ADB8-703FDE8680A0}"/>
    <cellStyle name="Moneda 2_Sheet2" xfId="1432" xr:uid="{A2FA9CB6-6B78-499E-8868-4300CE638D7E}"/>
    <cellStyle name="Moneda 3" xfId="1433" xr:uid="{65565025-398A-4C4E-9326-F135926E1812}"/>
    <cellStyle name="Moneda 3 2" xfId="1434" xr:uid="{BBE01F6C-C694-4525-B949-48013C8CECFA}"/>
    <cellStyle name="Moneda 3 3" xfId="1435" xr:uid="{E9792325-EB5D-47FD-AEBE-899F716BDE67}"/>
    <cellStyle name="Moneda 3 4" xfId="1436" xr:uid="{7076945A-D555-4136-BC69-63E5FD610DB4}"/>
    <cellStyle name="Moneda 4" xfId="1437" xr:uid="{51686D57-BFA2-4AD4-A439-07608EC14713}"/>
    <cellStyle name="Moneda 4 2" xfId="1438" xr:uid="{7329EE51-725D-46D1-A562-BCDFD5EB4CEE}"/>
    <cellStyle name="Moneda 4 3" xfId="1439" xr:uid="{F12A0593-22B2-4ED4-A5F2-7D3F684EEBF5}"/>
    <cellStyle name="Moneda 5" xfId="1440" xr:uid="{B35FB88B-545A-45C9-9D95-599961557C63}"/>
    <cellStyle name="Moneda 5 2" xfId="1441" xr:uid="{8DCDAE0E-80B2-4E37-A4B7-A81BE062F854}"/>
    <cellStyle name="Moneda 5 3" xfId="1442" xr:uid="{F30DC5F9-65BA-4F00-B0B9-C2F0308C3756}"/>
    <cellStyle name="Moneda 6" xfId="1443" xr:uid="{CC664E9B-B61C-4CCA-93A1-B0F7068F67D9}"/>
    <cellStyle name="Moneda 6 2" xfId="1444" xr:uid="{79936EEB-EC1F-4AAA-ACCA-68246F7678F1}"/>
    <cellStyle name="Moneda 6 3" xfId="1445" xr:uid="{9FFC7641-DCD9-4B56-B53D-326E798AF0A4}"/>
    <cellStyle name="Moneda 7" xfId="1446" xr:uid="{71521145-5B92-440C-98AF-FA961CCAC9BB}"/>
    <cellStyle name="Moneda 7 2" xfId="1447" xr:uid="{EC9AEEFA-DED9-4A1A-BA20-AEC289BA5425}"/>
    <cellStyle name="Moneda 7 3" xfId="1448" xr:uid="{5B79F28D-7CB2-4495-9699-1348EA2B4968}"/>
    <cellStyle name="Moneda 8" xfId="1449" xr:uid="{DF119BF6-C7F6-40DB-BD78-FB14A91412A0}"/>
    <cellStyle name="Moneda 8 2" xfId="1450" xr:uid="{0400D69F-FF48-4945-BCB8-D9BFEA5D0714}"/>
    <cellStyle name="Moneda 8 3" xfId="1451" xr:uid="{73375F0E-4C66-471B-8D01-33BBB96DDFD3}"/>
    <cellStyle name="Moneda 9" xfId="1452" xr:uid="{52B1F10A-C579-44C7-8111-95823302BBD9}"/>
    <cellStyle name="Moneda 9 2" xfId="1453" xr:uid="{19314F2B-B092-4790-8412-9C5351577130}"/>
    <cellStyle name="Moneda 9 3" xfId="1454" xr:uid="{BA19B220-91C0-4189-88CB-78BC41BB066B}"/>
    <cellStyle name="Neutral 2" xfId="1455" xr:uid="{6E5E5499-4045-4AEA-B282-2D65137DFE82}"/>
    <cellStyle name="Neutral 2 2" xfId="1456" xr:uid="{5471DECD-91F5-4094-81DE-D38703C2A7B4}"/>
    <cellStyle name="Neutral 2 2 2" xfId="1457" xr:uid="{2E527C4B-2A69-43B7-BAD6-4E888E1D1462}"/>
    <cellStyle name="Neutral 2 3" xfId="1458" xr:uid="{2BA3F747-F0A0-4D62-9856-4CD8A2BF469F}"/>
    <cellStyle name="Neutral 2 4" xfId="1459" xr:uid="{E0B620D1-A6A3-4846-B4DE-ABA750EABC96}"/>
    <cellStyle name="Neutral 3" xfId="1460" xr:uid="{A64C37A9-FA62-4AFA-ABAF-20AFE273F4FB}"/>
    <cellStyle name="Neutral 3 2" xfId="1461" xr:uid="{68D9ED22-4924-4B86-9E09-A7253AFA7526}"/>
    <cellStyle name="Neutral 3 3" xfId="1462" xr:uid="{1E18BC94-F10F-4555-98DB-1A218606080E}"/>
    <cellStyle name="Neutral 4" xfId="1463" xr:uid="{DF67DD64-36CA-4A73-B1D6-AA0D9CF16165}"/>
    <cellStyle name="Neutral 4 2" xfId="1464" xr:uid="{DCBBD34A-404C-49CA-BEA5-80462BF513EC}"/>
    <cellStyle name="Neutral 5" xfId="1465" xr:uid="{64FC5AED-A96B-43CE-8DC4-ABA4F4012FD8}"/>
    <cellStyle name="Normal" xfId="0" builtinId="0"/>
    <cellStyle name="Normal 10" xfId="1466" xr:uid="{69D737B7-097E-400F-8FA0-E87AE67F28AA}"/>
    <cellStyle name="Normal 10 10" xfId="38" xr:uid="{FE4B61C1-3F42-4429-9865-FB66CEE53077}"/>
    <cellStyle name="Normal 10 10 2" xfId="1468" xr:uid="{07A2BA6E-6D0E-4074-8F6C-3AEE0B06A4FA}"/>
    <cellStyle name="Normal 10 10 3" xfId="1469" xr:uid="{AC341A96-9589-40F5-99C3-B81D067537A0}"/>
    <cellStyle name="Normal 10 10 4" xfId="1467" xr:uid="{A30A1D5C-17C4-4DF9-BFA4-EDF7C35770B1}"/>
    <cellStyle name="Normal 10 2" xfId="1470" xr:uid="{CC1F2F5D-9D50-4A5C-8557-457FF37D1F50}"/>
    <cellStyle name="Normal 10 2 2" xfId="1471" xr:uid="{D9803542-D793-487A-AEAB-D56F8CDF32A6}"/>
    <cellStyle name="Normal 10 3" xfId="1472" xr:uid="{D37FD208-1E58-4601-8019-643EDA11CA98}"/>
    <cellStyle name="Normal 11" xfId="22" xr:uid="{00000000-0005-0000-0000-000019000000}"/>
    <cellStyle name="Normal 11 2" xfId="51" xr:uid="{B9120DAD-4A38-441C-B512-2F7BBF128621}"/>
    <cellStyle name="Normal 11 3" xfId="1474" xr:uid="{FBCB0742-C5A6-4D59-9B71-9809677F1558}"/>
    <cellStyle name="Normal 12" xfId="1475" xr:uid="{A21A9016-6160-4793-B198-46D141506096}"/>
    <cellStyle name="Normal 13" xfId="1476" xr:uid="{9DDB20C8-8EE8-4E7C-8689-0829605BE92F}"/>
    <cellStyle name="Normal 13 2" xfId="1477" xr:uid="{B48338B3-12BF-4037-A73C-A269DAFB0744}"/>
    <cellStyle name="Normal 137" xfId="1478" xr:uid="{07235719-A830-4D02-87B8-5FE4D71113FE}"/>
    <cellStyle name="Normal 14" xfId="1479" xr:uid="{041C4101-A9D8-4891-8BEC-A649A23961B7}"/>
    <cellStyle name="Normal 14 2" xfId="1480" xr:uid="{5522C428-E9AE-4F46-A15D-DB5BBA502E55}"/>
    <cellStyle name="Normal 14 2 2" xfId="1481" xr:uid="{569051C8-A72C-426D-B3A5-3F62E5C76575}"/>
    <cellStyle name="Normal 14 2 3 3 3 3" xfId="1482" xr:uid="{87EA2FA2-FE6A-4415-AA0E-F77E8D851AC1}"/>
    <cellStyle name="Normal 14 2 3 3 4" xfId="1483" xr:uid="{D2439F56-2FC3-4B8F-9B5F-302C90044DF0}"/>
    <cellStyle name="Normal 14 3" xfId="1484" xr:uid="{0A26D34B-D760-4F09-9068-90FA59BCAB11}"/>
    <cellStyle name="Normal 14 3 2" xfId="1485" xr:uid="{7EC1ACCA-D050-44CC-A309-AAC115880268}"/>
    <cellStyle name="Normal 14 4" xfId="1486" xr:uid="{69F028C3-0CEA-4249-B130-828FA54D1C4B}"/>
    <cellStyle name="Normal 15" xfId="23" xr:uid="{00000000-0005-0000-0000-00001A000000}"/>
    <cellStyle name="Normal 15 2" xfId="36" xr:uid="{36F40D74-4ADF-451F-89DC-503FA0BDB5F6}"/>
    <cellStyle name="Normal 15 2 2" xfId="1488" xr:uid="{B9FFFEEC-95C9-479E-8666-38F3AF9AC5E7}"/>
    <cellStyle name="Normal 15 2 3" xfId="1487" xr:uid="{29B83501-781C-4332-90A5-44CE42B26155}"/>
    <cellStyle name="Normal 15 3" xfId="39" xr:uid="{3480FF0F-AA4F-42CE-AFAF-B74127A5BF78}"/>
    <cellStyle name="Normal 15 3 2" xfId="44" xr:uid="{CF134B94-047C-44F0-8396-339050D5DC67}"/>
    <cellStyle name="Normal 15 4" xfId="1489" xr:uid="{17976C16-2A2C-49AD-AD8B-9DCBA532F11B}"/>
    <cellStyle name="Normal 15 5" xfId="1490" xr:uid="{47CCE42B-5C05-44AE-80D3-1E0BD43CA25F}"/>
    <cellStyle name="Normal 16" xfId="1491" xr:uid="{14129324-3034-4E21-8BD5-94656108A0A4}"/>
    <cellStyle name="Normal 17" xfId="1492" xr:uid="{067ED6C8-DFDE-4781-A229-F80D1D5D7FC4}"/>
    <cellStyle name="Normal 18" xfId="58" xr:uid="{4618C253-7BA6-46BC-B8AD-6630DF366D97}"/>
    <cellStyle name="Normal 2" xfId="1493" xr:uid="{DFA28D71-E3A9-4668-9253-7E5E95C87767}"/>
    <cellStyle name="Normal 2 10 2" xfId="1494" xr:uid="{E5E6FE51-6F3B-4AD0-A115-5D4528CBE576}"/>
    <cellStyle name="Normal 2 10 3" xfId="1495" xr:uid="{3D708BC0-0551-45B3-9928-5193AF1D7387}"/>
    <cellStyle name="Normal 2 10 3 2" xfId="1496" xr:uid="{14F3D25C-CDE0-4782-B1E2-7496784D3480}"/>
    <cellStyle name="Normal 2 10 3 3" xfId="1497" xr:uid="{51E34371-7323-4197-822D-DA50AD8E02D0}"/>
    <cellStyle name="Normal 2 11 2" xfId="1498" xr:uid="{B773400F-80DF-4909-B806-8D1FBD1A9349}"/>
    <cellStyle name="Normal 2 2" xfId="1499" xr:uid="{9E0DEA65-1272-40C9-8E13-38907EF4A03B}"/>
    <cellStyle name="Normal 2 2 10" xfId="1500" xr:uid="{0B3947B4-8F12-4095-8A9B-D9705F58376E}"/>
    <cellStyle name="Normal 2 2 11" xfId="1501" xr:uid="{493DBB54-C6C5-48F8-B83D-2956DDFB47BE}"/>
    <cellStyle name="Normal 2 2 2" xfId="24" xr:uid="{00000000-0005-0000-0000-00001B000000}"/>
    <cellStyle name="Normal 2 2 2 2" xfId="1503" xr:uid="{3548C2AF-2E33-46FB-9E6C-9B7324EA4F18}"/>
    <cellStyle name="Normal 2 2 2 2 2" xfId="1504" xr:uid="{9086B410-9592-4A22-8C49-579A5ABE28A3}"/>
    <cellStyle name="Normal 2 2 2 2 2 2" xfId="1505" xr:uid="{8F3D9168-DE80-4F7D-B0AB-7D8B6B309540}"/>
    <cellStyle name="Normal 2 2 2 3" xfId="1506" xr:uid="{E3F6D52B-CCE8-40C3-96CC-BF984BD9A2E4}"/>
    <cellStyle name="Normal 2 2 2 3 2" xfId="1507" xr:uid="{51DADB18-45C2-4700-8E4E-5E80B07EC52F}"/>
    <cellStyle name="Normal 2 2 2 3 2 2" xfId="1508" xr:uid="{C94D5323-9EC4-47C1-B4D1-EA13440502EA}"/>
    <cellStyle name="Normal 2 2 2 3 2 2 2" xfId="1509" xr:uid="{B8216A66-3EA9-49E7-AEC3-873917B13234}"/>
    <cellStyle name="Normal 2 2 2 3 2 3" xfId="1510" xr:uid="{F9D6B9C2-C5DE-4DB7-A4CA-AE5685034FC0}"/>
    <cellStyle name="Normal 2 2 2 3 2 3 2" xfId="1511" xr:uid="{3066A3D8-D555-43E1-84E7-55C63C4AE594}"/>
    <cellStyle name="Normal 2 2 2 3 2 4" xfId="1512" xr:uid="{9599E878-D514-4D65-9112-7833A6BA6CE9}"/>
    <cellStyle name="Normal 2 2 2 3 3" xfId="1513" xr:uid="{9CA73362-23FE-48A5-B031-89331719F4A9}"/>
    <cellStyle name="Normal 2 2 2 3 3 2" xfId="1514" xr:uid="{2FFF5DA6-4876-423D-A59F-034FF9F87E8A}"/>
    <cellStyle name="Normal 2 2 2 3 3 2 2" xfId="1515" xr:uid="{AF9B5430-A5A1-4B27-B748-0D58D3EE1F6D}"/>
    <cellStyle name="Normal 2 2 2 3 3 3" xfId="1516" xr:uid="{16C81D83-1801-4BBD-915D-DA622EA32E51}"/>
    <cellStyle name="Normal 2 2 2 3 4" xfId="1517" xr:uid="{4B9C0F5F-9923-4306-A50E-86DA5C3ECBA6}"/>
    <cellStyle name="Normal 2 2 2 3 4 2" xfId="1518" xr:uid="{FBCDBB3B-A461-42D1-8EC7-7740626B9BF9}"/>
    <cellStyle name="Normal 2 2 2 3 5" xfId="1519" xr:uid="{4AABCFE3-8F4B-4310-896B-DB88CDB5A5B8}"/>
    <cellStyle name="Normal 2 2 2 3 6" xfId="1520" xr:uid="{EC91D85F-E23A-43EA-859D-A9BB20BC2951}"/>
    <cellStyle name="Normal 2 2 2 4" xfId="1521" xr:uid="{2BF8004A-B30D-4ECC-9562-D2B1406E82B8}"/>
    <cellStyle name="Normal 2 2 2 4 2" xfId="1522" xr:uid="{23160386-5EAA-4F90-84C9-01BB3046C327}"/>
    <cellStyle name="Normal 2 2 2 4 3" xfId="1523" xr:uid="{68BB6C72-58A4-4543-A05C-DCF7747133E0}"/>
    <cellStyle name="Normal 2 2 2 5" xfId="1524" xr:uid="{A43181AF-D634-4C2A-82B7-F466A9BBDEE7}"/>
    <cellStyle name="Normal 2 2 2 6" xfId="1525" xr:uid="{B9E45DED-2351-4E1B-9301-4D872E23F4F3}"/>
    <cellStyle name="Normal 2 2 2 7" xfId="1502" xr:uid="{4C19C627-573B-4F5D-904D-AE8D0259E818}"/>
    <cellStyle name="Normal 2 2 3" xfId="1526" xr:uid="{C12E0E4C-E2B4-4961-AA41-979C8C441A1D}"/>
    <cellStyle name="Normal 2 2 3 2" xfId="1527" xr:uid="{4601A23F-9D89-440D-A625-BC8D6A770542}"/>
    <cellStyle name="Normal 2 2 3 3" xfId="1528" xr:uid="{7832D6D6-B298-4661-9694-BAB31B14BE65}"/>
    <cellStyle name="Normal 2 2 4" xfId="1529" xr:uid="{A2C1FC6D-4FBB-493C-B6A0-C7552236584D}"/>
    <cellStyle name="Normal 2 2 4 2" xfId="1530" xr:uid="{93DD0928-27F3-45E6-8C11-2129A93A6FDB}"/>
    <cellStyle name="Normal 2 2 4 3" xfId="1531" xr:uid="{EEC2755B-A918-4CDF-9A8C-203B3668AC9B}"/>
    <cellStyle name="Normal 2 2 5" xfId="25" xr:uid="{00000000-0005-0000-0000-00001C000000}"/>
    <cellStyle name="Normal 2 2 5 2" xfId="1532" xr:uid="{EF31EE37-2390-4C01-B863-28825C822282}"/>
    <cellStyle name="Normal 2 2 6" xfId="1533" xr:uid="{B3B894B2-92E1-4432-8474-A4A324598C46}"/>
    <cellStyle name="Normal 2 2 6 2" xfId="1534" xr:uid="{194C04F8-924E-4B64-A694-42F75E2292DC}"/>
    <cellStyle name="Normal 2 2 6 2 2" xfId="1535" xr:uid="{6C9B62B2-2B26-4ACC-93FC-278E6F681A1C}"/>
    <cellStyle name="Normal 2 2 6 3" xfId="1536" xr:uid="{5202F92B-3C83-47BD-8E3B-79DBD2C91846}"/>
    <cellStyle name="Normal 2 2 6 3 2" xfId="1537" xr:uid="{DF8AFC30-6D42-4EE0-8A46-2989051BCD01}"/>
    <cellStyle name="Normal 2 2 6 4" xfId="1538" xr:uid="{E00A7494-D00C-41EB-96D6-9DA4BA887BB7}"/>
    <cellStyle name="Normal 2 2 7" xfId="1539" xr:uid="{BDBD8BDE-248C-4985-9AD8-64D91E4AA15E}"/>
    <cellStyle name="Normal 2 2 7 2" xfId="1540" xr:uid="{AD013E23-BDF7-4561-BE22-6534BB98CF41}"/>
    <cellStyle name="Normal 2 2 7 2 2" xfId="1541" xr:uid="{79B5065C-90FD-4584-B558-7090F55F5AA9}"/>
    <cellStyle name="Normal 2 2 7 3" xfId="1542" xr:uid="{7F70CB64-1623-4568-AC21-70470EACC5FD}"/>
    <cellStyle name="Normal 2 2 7 3 2" xfId="1543" xr:uid="{7EC00C7C-0897-4AD4-88CF-A42827F54BFC}"/>
    <cellStyle name="Normal 2 2 7 4" xfId="1544" xr:uid="{036458A6-07EA-4995-80EA-A90B281C09CA}"/>
    <cellStyle name="Normal 2 2 8" xfId="1545" xr:uid="{62BB248D-EE9A-4B14-892B-5C312C1C99AC}"/>
    <cellStyle name="Normal 2 2 8 2" xfId="1546" xr:uid="{482DE4F1-1F36-4871-A619-B3433024835C}"/>
    <cellStyle name="Normal 2 2 8 2 2" xfId="1547" xr:uid="{8EACF657-59A1-454D-9D51-11880701E52F}"/>
    <cellStyle name="Normal 2 2 8 3" xfId="1548" xr:uid="{B17A2BE1-5AF8-43F9-9B0C-B2B4DB813398}"/>
    <cellStyle name="Normal 2 2 8 3 2" xfId="1549" xr:uid="{4141AF7D-584E-4930-86B5-B80F80D13804}"/>
    <cellStyle name="Normal 2 2 8 4" xfId="1550" xr:uid="{9FB9CB3C-9572-4FEC-B2EF-69D1B29AE083}"/>
    <cellStyle name="Normal 2 2 9" xfId="1551" xr:uid="{0C46043C-02AE-4423-8FF9-B2CB6DCAABFC}"/>
    <cellStyle name="Normal 2 2 9 2" xfId="1552" xr:uid="{C4A3F892-FB99-4378-A84F-27F41419B1C0}"/>
    <cellStyle name="Normal 2 2 9 2 2" xfId="1553" xr:uid="{06193C41-CA12-427D-80A6-F31238984745}"/>
    <cellStyle name="Normal 2 2 9 3" xfId="1554" xr:uid="{6B612D98-07FF-465C-B597-D797A95822C3}"/>
    <cellStyle name="Normal 2 2_2009-123" xfId="1555" xr:uid="{57450C0D-6702-49D2-B8AD-AA3429CA3290}"/>
    <cellStyle name="Normal 2 3" xfId="1556" xr:uid="{DE42E5B7-0552-4E8E-A1E0-DA69852C48E5}"/>
    <cellStyle name="Normal 2 3 10" xfId="1557" xr:uid="{383AFC0C-C4ED-48B5-A4B0-E0C4A40EED6D}"/>
    <cellStyle name="Normal 2 3 10 2" xfId="1558" xr:uid="{83AEB9BF-D705-4125-A81A-498F98478A10}"/>
    <cellStyle name="Normal 2 3 10 3" xfId="1559" xr:uid="{14E46310-3307-421F-91D2-FF714555CE98}"/>
    <cellStyle name="Normal 2 3 11" xfId="1560" xr:uid="{A230E7C1-22F0-40FF-B180-41308817EBA2}"/>
    <cellStyle name="Normal 2 3 11 2" xfId="1561" xr:uid="{21A6FB34-BFC8-4509-B671-81BB2EEF3DC5}"/>
    <cellStyle name="Normal 2 3 12" xfId="1562" xr:uid="{45BBD230-9A97-44A4-B9B8-843A32B9778C}"/>
    <cellStyle name="Normal 2 3 13" xfId="1563" xr:uid="{D490DDED-F088-4983-9C2D-9B99C1EF6ECD}"/>
    <cellStyle name="Normal 2 3 14" xfId="1564" xr:uid="{753177DD-ADEC-41A0-85D8-70BDA0CE2E20}"/>
    <cellStyle name="Normal 2 3 2" xfId="1565" xr:uid="{CABED41B-F1B5-491A-A993-0BD963547DD6}"/>
    <cellStyle name="Normal 2 3 2 2" xfId="1566" xr:uid="{B7EB4917-35F6-4112-ACE3-302C41EEF6E1}"/>
    <cellStyle name="Normal 2 3 2 2 2" xfId="1567" xr:uid="{16DEEEBE-39E0-4DB1-B3F2-C6FF1EABA334}"/>
    <cellStyle name="Normal 2 3 2 3" xfId="1568" xr:uid="{B49423C3-90CA-4E48-8A39-8F43EFE4CC97}"/>
    <cellStyle name="Normal 2 3 2 4" xfId="1569" xr:uid="{2E365B62-DED6-4E8E-9BF3-74501201A834}"/>
    <cellStyle name="Normal 2 3 3" xfId="1570" xr:uid="{D2B546AC-FD91-42E5-875A-D18F4BEF8B40}"/>
    <cellStyle name="Normal 2 3 3 2" xfId="1571" xr:uid="{D6B0EBE1-4103-4964-9BE1-3BFACACA8092}"/>
    <cellStyle name="Normal 2 3 3 3" xfId="1572" xr:uid="{862F474C-B2B8-4551-93A8-E215D36A8285}"/>
    <cellStyle name="Normal 2 3 4" xfId="1573" xr:uid="{93375028-BBF9-484E-A75C-F7F8C4B9DD03}"/>
    <cellStyle name="Normal 2 3 4 2" xfId="1574" xr:uid="{CA6E5E27-3BC7-422F-A110-764CB353B87C}"/>
    <cellStyle name="Normal 2 3 4 3" xfId="1575" xr:uid="{E03F4D42-B6A2-4B83-981A-EB0891D45BBC}"/>
    <cellStyle name="Normal 2 3 5" xfId="1576" xr:uid="{2D145B77-9F02-4096-A996-D7B5A138D2A6}"/>
    <cellStyle name="Normal 2 3 5 2" xfId="1577" xr:uid="{731E9F5E-8269-422C-BFE2-1CF1476251B4}"/>
    <cellStyle name="Normal 2 3 5 2 2" xfId="1578" xr:uid="{D4907E7C-818F-4BE9-B7EA-AACFAA44212C}"/>
    <cellStyle name="Normal 2 3 5 2 2 2" xfId="1579" xr:uid="{D924D441-D8A5-457C-8D39-20CF0C07DCA0}"/>
    <cellStyle name="Normal 2 3 5 2 3" xfId="1580" xr:uid="{7E1E8D88-63DC-4277-AA1D-3094D225AB2F}"/>
    <cellStyle name="Normal 2 3 5 2 3 2" xfId="1581" xr:uid="{02031CF4-0079-4B0B-8852-F7E81D2A1728}"/>
    <cellStyle name="Normal 2 3 5 2 4" xfId="1582" xr:uid="{63A37FC4-6A69-4771-919A-E26A4AD41E25}"/>
    <cellStyle name="Normal 2 3 5 3" xfId="1583" xr:uid="{310C379E-5869-4F38-81A7-BDBC6C1ABDF4}"/>
    <cellStyle name="Normal 2 3 5 3 2" xfId="1584" xr:uid="{C4C20B50-3698-4888-BF9C-0D747010E4F1}"/>
    <cellStyle name="Normal 2 3 5 3 2 2" xfId="1585" xr:uid="{E4D3CE18-9386-483D-BDAA-226E31A066AD}"/>
    <cellStyle name="Normal 2 3 5 3 3" xfId="1586" xr:uid="{EDFC63CF-1551-4D41-A0AA-0F4989F64122}"/>
    <cellStyle name="Normal 2 3 5 4" xfId="1587" xr:uid="{F5101ED0-B0D7-4958-90C1-B90C52688EFC}"/>
    <cellStyle name="Normal 2 3 5 4 2" xfId="1588" xr:uid="{434C8BD6-F6F2-4394-87EF-ECF31CA3ED88}"/>
    <cellStyle name="Normal 2 3 5 5" xfId="1589" xr:uid="{DE71D1D0-8933-4B68-8ABA-6B3B960C0D2C}"/>
    <cellStyle name="Normal 2 3 5 6" xfId="1590" xr:uid="{92F68900-507B-4AFB-9082-C722891138ED}"/>
    <cellStyle name="Normal 2 3 6" xfId="1591" xr:uid="{DE04B1EF-B11E-4F7D-8DE4-2572B27CC287}"/>
    <cellStyle name="Normal 2 3 6 2" xfId="1592" xr:uid="{7AF016AD-7A0E-450B-A0DA-4A429A70A465}"/>
    <cellStyle name="Normal 2 3 6 2 2" xfId="1593" xr:uid="{A060F565-467F-4032-AA75-C2803DCE6790}"/>
    <cellStyle name="Normal 2 3 6 3" xfId="1594" xr:uid="{233098D1-5E09-4FA7-BFC7-9142717C5086}"/>
    <cellStyle name="Normal 2 3 6 3 2" xfId="1595" xr:uid="{D246B8F9-5DDC-4FA6-9341-A684AFA7EF44}"/>
    <cellStyle name="Normal 2 3 6 4" xfId="1596" xr:uid="{3041CE48-C7AA-49A2-BCE4-D3E83B0613C4}"/>
    <cellStyle name="Normal 2 3 7" xfId="1597" xr:uid="{8F53C874-1212-4CAB-BB13-6DC9C54C3A15}"/>
    <cellStyle name="Normal 2 3 7 2" xfId="1598" xr:uid="{4829A16E-4395-46A5-9401-291B2C8EB096}"/>
    <cellStyle name="Normal 2 3 7 2 2" xfId="1599" xr:uid="{DA8A2732-A563-4278-8156-4BEA386992E8}"/>
    <cellStyle name="Normal 2 3 7 3" xfId="1600" xr:uid="{9837913B-29FF-4031-9938-42342D0013C5}"/>
    <cellStyle name="Normal 2 3 7 3 2" xfId="1601" xr:uid="{4B94931C-033F-418F-AA14-F5AF74BFD56C}"/>
    <cellStyle name="Normal 2 3 7 4" xfId="1602" xr:uid="{ABCE287A-6163-4A32-A708-8BE572E88EC5}"/>
    <cellStyle name="Normal 2 3 8" xfId="1603" xr:uid="{78CEF316-66ED-4A50-896D-6FA7AA30221E}"/>
    <cellStyle name="Normal 2 3 8 2" xfId="1604" xr:uid="{33FF6030-B665-4847-A6DE-814299747805}"/>
    <cellStyle name="Normal 2 3 8 2 2" xfId="1605" xr:uid="{12643936-1E96-484B-A0AF-19FC4A30D4DB}"/>
    <cellStyle name="Normal 2 3 8 3" xfId="1606" xr:uid="{798A4191-5943-4AB7-87A3-4BB21043B563}"/>
    <cellStyle name="Normal 2 3 9" xfId="1607" xr:uid="{E0553FCC-8D61-48B6-9A21-34CE0C8A764D}"/>
    <cellStyle name="Normal 2 3 9 2" xfId="1608" xr:uid="{68EA8A63-EFA6-43FA-96F1-D98124CF8862}"/>
    <cellStyle name="Normal 2 3_2009-123" xfId="1609" xr:uid="{42468531-E9D6-4AEB-9CF4-6A342A97D61D}"/>
    <cellStyle name="Normal 2 4" xfId="1610" xr:uid="{9FD36646-AF8F-43AE-9AFC-1753CA025B90}"/>
    <cellStyle name="Normal 2 4 2" xfId="1611" xr:uid="{3AAF20CF-EFF9-4C74-A5FE-5F41B8662749}"/>
    <cellStyle name="Normal 2 5" xfId="1612" xr:uid="{8EAD9A98-BFD3-4265-A95D-3432B4EAF439}"/>
    <cellStyle name="Normal 2 6" xfId="1613" xr:uid="{D723AED3-1861-4C44-999D-BC1B40931E3B}"/>
    <cellStyle name="Normal 2_Sheet2" xfId="1616" xr:uid="{55754216-34FE-4BDE-9B9E-B9D8364C08DF}"/>
    <cellStyle name="Normal 22" xfId="26" xr:uid="{00000000-0005-0000-0000-00001D000000}"/>
    <cellStyle name="Normal 22 2" xfId="1615" xr:uid="{D24C20AC-F405-4757-9C83-A14E5B20EDA8}"/>
    <cellStyle name="Normal 22 3" xfId="1614" xr:uid="{3C5F20B1-347E-41CE-915B-983BDA45E1DD}"/>
    <cellStyle name="Normal 3" xfId="50" xr:uid="{6B556977-4A42-4DF0-94E2-C50D7D875FDD}"/>
    <cellStyle name="Normal 3 2" xfId="1618" xr:uid="{3D71E8BC-9951-48E0-A178-1AC3B84AEB52}"/>
    <cellStyle name="Normal 3 2 2" xfId="27" xr:uid="{00000000-0005-0000-0000-00001E000000}"/>
    <cellStyle name="Normal 3 2 2 2" xfId="1620" xr:uid="{EC24ABE1-5A0C-4F2F-B6F9-5AA39A923A77}"/>
    <cellStyle name="Normal 3 2 2 3" xfId="1621" xr:uid="{BE4E9B50-2AE9-4D8F-9752-4C180D4C46F3}"/>
    <cellStyle name="Normal 3 2 2 3 7" xfId="28" xr:uid="{00000000-0005-0000-0000-00001F000000}"/>
    <cellStyle name="Normal 3 2 2 3 7 2" xfId="1622" xr:uid="{A0F1AB5F-FE08-4239-A2C2-26DA868D96E8}"/>
    <cellStyle name="Normal 3 2 2 4" xfId="1623" xr:uid="{610B8232-4167-47DC-B75F-1C361EE661DC}"/>
    <cellStyle name="Normal 3 2 2 5" xfId="1624" xr:uid="{8AC1A6BF-881F-41B5-8A1F-80A1AF2623B6}"/>
    <cellStyle name="Normal 3 2 2 6" xfId="1619" xr:uid="{947AACC0-B55C-49B7-9750-37EDCE5B1DCA}"/>
    <cellStyle name="Normal 3 2 3" xfId="1625" xr:uid="{2443AB18-2539-422F-93C5-FF674F5A6787}"/>
    <cellStyle name="Normal 3 3" xfId="1626" xr:uid="{4DA4BE62-B384-48B7-9DED-2789267F06D3}"/>
    <cellStyle name="Normal 3 3 2" xfId="1627" xr:uid="{42460ECD-97AA-49F1-AD4B-C7BC8AC730FC}"/>
    <cellStyle name="Normal 3 4" xfId="1628" xr:uid="{4B289199-BC4E-44B5-A2EA-F46F31A62D31}"/>
    <cellStyle name="Normal 3 5" xfId="1629" xr:uid="{184EAF8A-E06C-49EA-B658-26BCFD3631FE}"/>
    <cellStyle name="Normal 3 6" xfId="1630" xr:uid="{92C10658-2AA0-4F13-9F4F-AC8F0D2CAEA1}"/>
    <cellStyle name="Normal 3 7" xfId="1617" xr:uid="{2DA0937F-0234-446F-97E6-B4294B6C9E49}"/>
    <cellStyle name="Normal 30" xfId="1631" xr:uid="{1FF75EED-59A8-4845-B8BF-F0B8E24758D9}"/>
    <cellStyle name="Normal 37" xfId="1632" xr:uid="{52841A83-8D97-44E5-8A76-A8A93C943BF6}"/>
    <cellStyle name="Normal 4" xfId="29" xr:uid="{00000000-0005-0000-0000-000020000000}"/>
    <cellStyle name="Normal 4 2" xfId="30" xr:uid="{00000000-0005-0000-0000-000021000000}"/>
    <cellStyle name="Normal 4 2 2" xfId="1635" xr:uid="{23BE38D1-EAFB-4C44-A193-52D56534D56B}"/>
    <cellStyle name="Normal 4 2 2 2" xfId="1636" xr:uid="{20F25611-511A-4B49-9C97-EC18C6DE3BBB}"/>
    <cellStyle name="Normal 4 2 2 5 2 4" xfId="31" xr:uid="{00000000-0005-0000-0000-000022000000}"/>
    <cellStyle name="Normal 4 2 2 5 2 4 2" xfId="1637" xr:uid="{0F0C80C8-20E0-4FF0-B676-3388DE0FA01D}"/>
    <cellStyle name="Normal 4 2 3" xfId="1638" xr:uid="{9A2DBE06-34FC-4B5D-8046-BC5960F7A8AD}"/>
    <cellStyle name="Normal 4 2 3 5 4" xfId="32" xr:uid="{00000000-0005-0000-0000-000023000000}"/>
    <cellStyle name="Normal 4 2 3 5 4 2" xfId="1639" xr:uid="{B8C3D35D-48C4-4DDB-B1F1-8202235A472B}"/>
    <cellStyle name="Normal 4 2 3 8" xfId="33" xr:uid="{00000000-0005-0000-0000-000024000000}"/>
    <cellStyle name="Normal 4 2 3 8 2" xfId="1640" xr:uid="{B4F4C80F-A6D8-4ED2-B9D9-418596FA1FA6}"/>
    <cellStyle name="Normal 4 2 4" xfId="1641" xr:uid="{6AC8F07C-FF29-4C73-83C9-5839E3613F83}"/>
    <cellStyle name="Normal 4 2 5" xfId="1642" xr:uid="{C7B25D73-4E5C-4499-B84D-E82E89E40353}"/>
    <cellStyle name="Normal 4 2 6" xfId="1634" xr:uid="{9FE0F74D-2644-418D-A377-583E304AD72E}"/>
    <cellStyle name="Normal 4 3" xfId="1643" xr:uid="{B2918607-AE00-4278-B193-79CAFEE57BB5}"/>
    <cellStyle name="Normal 4 4" xfId="1633" xr:uid="{CB41E2D7-8537-4816-A89C-D57850A9E0DC}"/>
    <cellStyle name="Normal 43" xfId="34" xr:uid="{00000000-0005-0000-0000-000025000000}"/>
    <cellStyle name="Normal 43 2" xfId="1645" xr:uid="{D8171EFE-A487-40D5-96B7-DC733F1D53CC}"/>
    <cellStyle name="Normal 43 3" xfId="1646" xr:uid="{76F83A5B-9CC4-4113-927F-D477B711ED13}"/>
    <cellStyle name="Normal 43 4" xfId="1644" xr:uid="{E2C7C7E8-64C3-4F5E-832C-F22049F0666D}"/>
    <cellStyle name="Normal 5" xfId="53" xr:uid="{BF062BEF-3DBD-4FE0-8CFB-2EF570C15A59}"/>
    <cellStyle name="Normal 5 2" xfId="35" xr:uid="{00000000-0005-0000-0000-000026000000}"/>
    <cellStyle name="Normal 5 2 2" xfId="1649" xr:uid="{25D0F7C0-0B2D-4227-BD0B-3053D2BE7EF1}"/>
    <cellStyle name="Normal 5 2 3" xfId="1650" xr:uid="{41B32CB1-CAF6-4BC5-B926-37D6E3908C5F}"/>
    <cellStyle name="Normal 5 2 4" xfId="1651" xr:uid="{51776F22-A6D1-4E1C-B836-AAD61BBEBDD7}"/>
    <cellStyle name="Normal 5 2 5" xfId="1648" xr:uid="{4276D68D-C42C-47DF-BFD6-A59A7450CCC6}"/>
    <cellStyle name="Normal 5 3" xfId="1652" xr:uid="{BA8258B3-58D1-4E49-B1CD-60FEEA39F9E1}"/>
    <cellStyle name="Normal 5 4" xfId="1653" xr:uid="{A52B00C6-4E6D-4CCB-983F-83FD81CBC2CB}"/>
    <cellStyle name="Normal 5 5" xfId="1647" xr:uid="{49A4F623-1BCD-4B42-9F77-AE240552B76A}"/>
    <cellStyle name="Normal 6" xfId="1654" xr:uid="{C4EE284A-E49C-4175-A179-039128508D15}"/>
    <cellStyle name="Normal 6 2" xfId="1655" xr:uid="{4C068101-8F4F-49EB-A422-859864169DEB}"/>
    <cellStyle name="Normal 6 2 2" xfId="1656" xr:uid="{F8E93A80-F3BD-49CE-8238-F3592CF06FA6}"/>
    <cellStyle name="Normal 6 2 3" xfId="1657" xr:uid="{D710235D-33D9-494D-9292-7A61558C84A1}"/>
    <cellStyle name="Normal 6 3" xfId="1658" xr:uid="{2F908A20-6354-4703-8845-3BE7C40B3636}"/>
    <cellStyle name="Normal 7" xfId="1659" xr:uid="{023611BD-2709-4EE7-9A54-842AD24F8DB7}"/>
    <cellStyle name="Normal 7 2" xfId="1660" xr:uid="{B2D2A067-B034-4149-BB3A-51C014DF0722}"/>
    <cellStyle name="Normal 7 2 2" xfId="1661" xr:uid="{FF10D1DC-DC0F-4C89-86B5-4C2C66AF17D4}"/>
    <cellStyle name="Normal 7 2 3" xfId="1662" xr:uid="{0E23F232-1BC1-4512-965F-7C724CF82611}"/>
    <cellStyle name="Normal 7 3" xfId="1663" xr:uid="{74D55260-071B-40DB-8F83-B6F559E0F970}"/>
    <cellStyle name="Normal 8" xfId="1664" xr:uid="{CC5AD5E3-4C7B-47D8-8D20-48390A9BB1E0}"/>
    <cellStyle name="Normal 8 2" xfId="1665" xr:uid="{56DAEBF0-FE37-4B45-8165-121ECD1F6546}"/>
    <cellStyle name="Normal 8 3" xfId="1666" xr:uid="{F72E172D-2944-4FA1-AA9A-4C5725561C52}"/>
    <cellStyle name="Normal 9" xfId="1667" xr:uid="{33283018-8856-41F1-B54E-BF9C016C8B50}"/>
    <cellStyle name="Normal 9 2" xfId="1668" xr:uid="{A90C4D56-BC12-40BA-B66D-FF86F32B8470}"/>
    <cellStyle name="Normal 9 2 2" xfId="1669" xr:uid="{E0B695A3-E444-4C40-BAEE-3CFB5C405047}"/>
    <cellStyle name="Normal 9 2 3" xfId="1670" xr:uid="{7633A619-5298-40E5-88DA-23B7C9A6E786}"/>
    <cellStyle name="Normal 9 3" xfId="1671" xr:uid="{EE286F55-8083-47BD-AB72-6F3E2500C761}"/>
    <cellStyle name="Notas 2" xfId="1672" xr:uid="{6EA4AD77-29B5-4868-A059-91F0ADC228E9}"/>
    <cellStyle name="Notas 2 2" xfId="1673" xr:uid="{7501A9CA-87C6-4BE7-B94C-075757E6A509}"/>
    <cellStyle name="Notas 2 2 2" xfId="1674" xr:uid="{95F047D3-6322-42D8-B729-4C01EF77CF90}"/>
    <cellStyle name="Notas 2 2 3" xfId="1675" xr:uid="{59F87A1A-0682-4C2E-BFA4-E86B1EF505F0}"/>
    <cellStyle name="Notas 2 3" xfId="1676" xr:uid="{AF2034D6-DB1F-4B2D-8364-1EEFCE223D30}"/>
    <cellStyle name="Notas 2 4" xfId="1677" xr:uid="{E3E1566D-20BE-423C-9D9A-4EDF58E82D4C}"/>
    <cellStyle name="Notas 2 5" xfId="1678" xr:uid="{D84DC2B5-566B-4C0D-8212-D2A52F04C824}"/>
    <cellStyle name="Notas 2_Copia de Xl0000021.xls INGRID" xfId="1679" xr:uid="{4754300A-43E7-44BB-A02F-188A6C16E10F}"/>
    <cellStyle name="Notas 3" xfId="1680" xr:uid="{4C5DB771-C245-4C0B-89B4-D5817A1E1D7F}"/>
    <cellStyle name="Notas 3 2" xfId="1681" xr:uid="{04E568A8-307A-43AB-9263-AC10DA33AC5D}"/>
    <cellStyle name="Notas 3 3" xfId="1682" xr:uid="{2A4FADEB-1825-468F-865C-9AF55183B3CE}"/>
    <cellStyle name="Notas 3 4" xfId="1683" xr:uid="{75BD2F57-ED9C-4ED4-BC81-882572DB5F55}"/>
    <cellStyle name="Notas 4" xfId="1684" xr:uid="{662BA58B-1275-44A6-803E-372655237E68}"/>
    <cellStyle name="Note 2" xfId="1685" xr:uid="{5205B418-7F4A-44AD-8E9A-C9E7AC517E4C}"/>
    <cellStyle name="Output 2" xfId="1686" xr:uid="{23DB9B03-C45D-4B5B-82C3-E881142D3D37}"/>
    <cellStyle name="Percent 2" xfId="1687" xr:uid="{62DB4C2E-F0FD-4103-933B-CE263C432173}"/>
    <cellStyle name="Percent 3" xfId="1688" xr:uid="{CDEDD00C-9346-4D64-A8D5-FB7C6969AC57}"/>
    <cellStyle name="Percent 4 3 3 3 3" xfId="1689" xr:uid="{CDB1A469-F9B1-4091-9B6D-ADF239010C0A}"/>
    <cellStyle name="Percent 4 3 3 4" xfId="1690" xr:uid="{4F0CD6FA-25CC-4BCA-8CD1-0827EED0DB93}"/>
    <cellStyle name="Porcentaje" xfId="2" builtinId="5"/>
    <cellStyle name="Porcentaje 2" xfId="56" xr:uid="{7987A035-565D-4965-B1D6-0E7F9F83696C}"/>
    <cellStyle name="Porcentaje 2 2" xfId="1692" xr:uid="{A8E42685-A690-4484-ACE1-03F21FA5DF0C}"/>
    <cellStyle name="Porcentaje 2 3" xfId="1693" xr:uid="{694E791C-12F7-4F9C-8610-BB4C5FD5C66D}"/>
    <cellStyle name="Porcentaje 2 4" xfId="1691" xr:uid="{01ED5039-BA30-4D88-9A0A-14E7370990D0}"/>
    <cellStyle name="Porcentaje 3" xfId="1694" xr:uid="{013B2CB8-6648-4168-BA65-B29FA22E2307}"/>
    <cellStyle name="Porcentaje 4" xfId="61" xr:uid="{9BB9B9C4-29B5-4BC9-920A-4040486F5704}"/>
    <cellStyle name="Porcentual 2" xfId="1695" xr:uid="{02F275FD-37A1-4BB1-957B-AEFF99F0DA47}"/>
    <cellStyle name="Porcentual 2 2" xfId="1696" xr:uid="{9708AE51-75DC-4652-A03F-83EC994150AE}"/>
    <cellStyle name="Porcentual 2 3" xfId="1697" xr:uid="{21E4173C-D87E-46DF-8187-5150828C88A2}"/>
    <cellStyle name="Porcentual 3" xfId="1698" xr:uid="{93B2BC35-DCF3-4711-9A77-9BA56A299FD4}"/>
    <cellStyle name="Porcentual 3 2" xfId="1699" xr:uid="{E49F7213-1B57-4054-AF10-B55C8F1195CE}"/>
    <cellStyle name="Porcentual 3 3" xfId="1700" xr:uid="{738D0012-664E-43E4-BBCD-1C58E2A65D35}"/>
    <cellStyle name="Porcentual 4" xfId="1701" xr:uid="{5B4572FB-DF96-4BB4-A5BF-6C0509C9F1BA}"/>
    <cellStyle name="Porcentual 4 2" xfId="1702" xr:uid="{77CF952A-D46C-493D-81A9-9BCE26179874}"/>
    <cellStyle name="Porcentual 4 3" xfId="1703" xr:uid="{83F4B585-5562-41A7-AD5B-A09FC83B7837}"/>
    <cellStyle name="Porcentual 5" xfId="1704" xr:uid="{83595C2E-C82D-435C-8B3B-EE6F8D739385}"/>
    <cellStyle name="Salida 2" xfId="1705" xr:uid="{9C33A9E6-1435-4700-95EF-1ECD6C75D4F1}"/>
    <cellStyle name="Salida 2 2" xfId="1706" xr:uid="{E870C7B2-A0B4-43B9-B80D-B06BD97DB02B}"/>
    <cellStyle name="Salida 2 2 2" xfId="1707" xr:uid="{203EC8CC-EF81-42EF-8287-56DF90648CFF}"/>
    <cellStyle name="Salida 2 2 3" xfId="1708" xr:uid="{06EAE465-4897-48AA-BBFD-5A145B183618}"/>
    <cellStyle name="Salida 2 3" xfId="1709" xr:uid="{3ECD2DC9-882E-45C9-8A4F-7F28453D2514}"/>
    <cellStyle name="Salida 2 4" xfId="1710" xr:uid="{4BD11EB3-7E17-43B7-80AF-2C007A275FA7}"/>
    <cellStyle name="Salida 2 5" xfId="1711" xr:uid="{471E949B-7592-4CD2-96D5-08864F2604F2}"/>
    <cellStyle name="Salida 2_Copia de Xl0000021.xls INGRID" xfId="1712" xr:uid="{E36A8FA0-2227-41EB-A124-77CAAE991A4B}"/>
    <cellStyle name="Salida 3" xfId="1713" xr:uid="{C80CFA42-0CAB-40C0-B552-4ABEC37E1229}"/>
    <cellStyle name="Salida 3 2" xfId="1714" xr:uid="{1358B3A7-B447-4095-A4AB-E246D2077886}"/>
    <cellStyle name="Salida 3 3" xfId="1715" xr:uid="{41A296E1-9ADE-42A0-8657-7A78B38D46FC}"/>
    <cellStyle name="Salida 3 4" xfId="1716" xr:uid="{544A0ED4-8914-4ACC-9769-ABB7263F5883}"/>
    <cellStyle name="Salida 4" xfId="1717" xr:uid="{32337C97-1CF4-488D-9B0D-B28C1BFBC6AF}"/>
    <cellStyle name="Texto de advertencia 2" xfId="1718" xr:uid="{5BA85A98-FBF0-4A76-AAD2-F933D269B483}"/>
    <cellStyle name="Texto de advertencia 2 2" xfId="1719" xr:uid="{1061820C-8B54-4CE7-8AF4-FAA7A53BAB90}"/>
    <cellStyle name="Texto de advertencia 2 2 2" xfId="1720" xr:uid="{A4853C73-B53A-4190-8901-15DF1B0C3E75}"/>
    <cellStyle name="Texto de advertencia 2 3" xfId="1721" xr:uid="{1E1E072C-7A77-4889-AA34-4FFB0D4FA502}"/>
    <cellStyle name="Texto de advertencia 2 4" xfId="1722" xr:uid="{EEBC765E-47A6-4CEC-A41E-F5553B4ACAB4}"/>
    <cellStyle name="Texto de advertencia 3" xfId="1723" xr:uid="{C8E67F26-5449-44A3-9B80-AEC635275A0D}"/>
    <cellStyle name="Texto de advertencia 3 2" xfId="1724" xr:uid="{7C68EB93-7705-48BD-A04F-9F9A83CA91E1}"/>
    <cellStyle name="Texto de advertencia 3 3" xfId="1725" xr:uid="{1C0D2A7E-05AB-4477-A034-848CAE66F2FC}"/>
    <cellStyle name="Texto de advertencia 4" xfId="1726" xr:uid="{4B5F06F5-F404-4C12-B0B3-3671EAD7ADE0}"/>
    <cellStyle name="Texto explicativo 2" xfId="1727" xr:uid="{2DD245D2-F55C-4858-A1C5-A2AFEB1D9A2F}"/>
    <cellStyle name="Texto explicativo 2 2" xfId="1728" xr:uid="{98390291-8C49-4DC5-AF87-6A2BD14D915C}"/>
    <cellStyle name="Texto explicativo 2 2 2" xfId="1729" xr:uid="{B912F1FE-1BA4-41F6-970E-D64E049056BC}"/>
    <cellStyle name="Texto explicativo 2 3" xfId="1730" xr:uid="{0FBB3A1A-717A-45A9-8896-EE71E914D922}"/>
    <cellStyle name="Texto explicativo 2 4" xfId="1731" xr:uid="{E6BEED62-1A29-405A-8451-2977F77DAFEF}"/>
    <cellStyle name="Texto explicativo 3" xfId="1732" xr:uid="{3C426AE8-58DD-4E95-9CFE-143B375C4737}"/>
    <cellStyle name="Texto explicativo 3 2" xfId="1733" xr:uid="{513C1BB2-9D85-43D8-A883-5884FFA1422F}"/>
    <cellStyle name="Texto explicativo 3 3" xfId="1734" xr:uid="{60EFF5CB-1426-4F6C-A6F8-9C9C71F98D3A}"/>
    <cellStyle name="Texto explicativo 4" xfId="1735" xr:uid="{CDE31F33-C168-458F-8BD8-2C103D1C96DE}"/>
    <cellStyle name="Title 2" xfId="1736" xr:uid="{63F36A4B-91FD-4DA7-8E3F-5499A216B0D2}"/>
    <cellStyle name="Título 1 2" xfId="1753" xr:uid="{935B55B6-58ED-4E98-B959-9702ED72F08F}"/>
    <cellStyle name="Título 1 2 2" xfId="1754" xr:uid="{A2BAA87D-8D24-405D-A96A-94E66C3C8A8E}"/>
    <cellStyle name="Título 1 2 2 2" xfId="1755" xr:uid="{2B15BDED-C25F-4D17-9585-AD1C60D44278}"/>
    <cellStyle name="Título 1 2 3" xfId="1756" xr:uid="{893549CA-67AF-4568-945D-90A2C569D1EB}"/>
    <cellStyle name="Título 1 2 4" xfId="1757" xr:uid="{34F80BCF-052E-47CF-84AE-D4B671A3D447}"/>
    <cellStyle name="Título 1 2_2013-68" xfId="1758" xr:uid="{6D6C96F3-0F9F-4809-90D9-8CA9225D2398}"/>
    <cellStyle name="Título 1 3" xfId="1759" xr:uid="{CC067A30-91B1-4446-9EC3-BDBD6AB3EAA7}"/>
    <cellStyle name="Título 1 3 2" xfId="1760" xr:uid="{C9051A8F-BF94-40E5-BE03-E781C430D637}"/>
    <cellStyle name="Título 1 3 3" xfId="1761" xr:uid="{508DFE1C-A711-43B3-A902-3BE3EE53E953}"/>
    <cellStyle name="Título 1 4" xfId="1762" xr:uid="{59543D5B-C060-4381-A642-CE70AC347484}"/>
    <cellStyle name="Título 2 2" xfId="1763" xr:uid="{4EC30826-5774-41E8-959B-7D5A5D9E5C54}"/>
    <cellStyle name="Título 2 2 2" xfId="1764" xr:uid="{7A8C7951-B383-440A-8F7D-726BF6189181}"/>
    <cellStyle name="Título 2 2 2 2" xfId="1765" xr:uid="{E1580F6B-01E8-477F-9A91-D3D1E7DD646A}"/>
    <cellStyle name="Título 2 2 3" xfId="1766" xr:uid="{E5C6DEDD-5BD2-4503-A0C0-4145F874BF25}"/>
    <cellStyle name="Título 2 2 4" xfId="1767" xr:uid="{6D228B49-B926-4518-AC57-47434142963E}"/>
    <cellStyle name="Título 2 2_2013-68" xfId="1768" xr:uid="{E7161EB4-B2BE-4345-B224-9AED3F178929}"/>
    <cellStyle name="Título 2 3" xfId="1769" xr:uid="{C9672568-CD88-4B63-ADF4-985C369DC517}"/>
    <cellStyle name="Título 2 3 2" xfId="1770" xr:uid="{5E065EF2-B8C2-4E8A-BAD7-1459DD97E6D7}"/>
    <cellStyle name="Título 2 3 3" xfId="1771" xr:uid="{47C1CB26-F3FE-4221-8529-7FEB2989AD85}"/>
    <cellStyle name="Título 2 4" xfId="1772" xr:uid="{34330454-0F57-4C64-94A1-77FF90E9CF7B}"/>
    <cellStyle name="Título 3 2" xfId="1773" xr:uid="{9EB4790A-143A-4ABB-A1C6-11ED1A1DE82A}"/>
    <cellStyle name="Título 3 2 2" xfId="1774" xr:uid="{6A6E28BE-E98D-4E7A-80C9-7787926A3070}"/>
    <cellStyle name="Título 3 2 2 2" xfId="1775" xr:uid="{13A1098E-607D-4BE0-A6FA-F8195BD921BB}"/>
    <cellStyle name="Título 3 2 3" xfId="1776" xr:uid="{D9933622-33BC-4CA7-BA26-DD08370B4F2D}"/>
    <cellStyle name="Título 3 2 4" xfId="1777" xr:uid="{7663015B-8D81-4D1F-A0F5-59B180AF84C3}"/>
    <cellStyle name="Título 3 2_2013-68" xfId="1778" xr:uid="{1D42A019-263A-4F3B-B639-9AFDCD72AEE6}"/>
    <cellStyle name="Título 3 3" xfId="1779" xr:uid="{0D575DE7-835D-4C90-A29E-A27FE6E86657}"/>
    <cellStyle name="Título 3 3 2" xfId="1780" xr:uid="{6C55B670-97CC-4FD5-AC0E-D0D6DC456CD1}"/>
    <cellStyle name="Título 3 3 3" xfId="1781" xr:uid="{721CFD8C-DDD5-45E7-B951-E60BA25C1654}"/>
    <cellStyle name="Título 3 4" xfId="1782" xr:uid="{4AB4241E-F09B-4656-8BEE-F25450BF0BC7}"/>
    <cellStyle name="Título 4" xfId="1783" xr:uid="{54116226-10B6-4AA9-8F24-E7BB62FD5D59}"/>
    <cellStyle name="Título 4 2" xfId="1784" xr:uid="{21D31A91-312C-49A9-8700-CD93B1A43A2F}"/>
    <cellStyle name="Título 4 2 2" xfId="1785" xr:uid="{49144EB7-5206-49E7-BEF4-62317078570C}"/>
    <cellStyle name="Título 4 3" xfId="1786" xr:uid="{B87E540F-3630-46AE-BC46-32FFA3BA4F98}"/>
    <cellStyle name="Título 4 4" xfId="1787" xr:uid="{DB686190-89C8-4488-886F-F72A1BEEC079}"/>
    <cellStyle name="Título 5" xfId="1788" xr:uid="{B6F2E30B-C312-4598-84EE-28A31006A4D3}"/>
    <cellStyle name="Título 5 2" xfId="1789" xr:uid="{CBE7C416-009A-4299-83B6-6E061BAD7017}"/>
    <cellStyle name="Título 5 3" xfId="1790" xr:uid="{EBC36A4C-79CF-4DA7-AC7F-0C9B62C7509D}"/>
    <cellStyle name="Título 6" xfId="1791" xr:uid="{724DF13C-2C2E-445E-B8E4-BEBE551C0F37}"/>
    <cellStyle name="Título 7" xfId="1792" xr:uid="{49C95C80-3FC6-4D48-A561-8A1BF41EE77B}"/>
    <cellStyle name="Total 2" xfId="1737" xr:uid="{B3A30EB3-9467-4721-A78E-0195ABB3D018}"/>
    <cellStyle name="Total 2 2" xfId="1738" xr:uid="{40FBB36D-85B3-450A-AE09-FC446F0CDF1E}"/>
    <cellStyle name="Total 2 2 2" xfId="1739" xr:uid="{128B2BB7-30FC-4EA7-8FCF-A9B4B997C678}"/>
    <cellStyle name="Total 2 2 3" xfId="1740" xr:uid="{56040649-6ACB-44C2-892E-B1713BA79846}"/>
    <cellStyle name="Total 2 3" xfId="1741" xr:uid="{09067099-1D7B-496C-8A5D-D76047E2547B}"/>
    <cellStyle name="Total 2 4" xfId="1742" xr:uid="{88918827-16DC-4B38-92D8-254B31016DB9}"/>
    <cellStyle name="Total 2 5" xfId="1743" xr:uid="{F42F085E-7074-4BE2-A72A-C934052E4354}"/>
    <cellStyle name="Total 2_2013-68" xfId="1744" xr:uid="{1C12E7D1-3D69-4353-A5C2-479406ECE80A}"/>
    <cellStyle name="Total 3" xfId="1745" xr:uid="{378BE7DA-1339-4B6D-B912-B41923A68825}"/>
    <cellStyle name="Total 3 2" xfId="1746" xr:uid="{D9D2F3CD-8AE2-4915-9629-3211B0D9CC49}"/>
    <cellStyle name="Total 3 3" xfId="1747" xr:uid="{A74975C1-697D-4B67-BC5A-D8BC3B3ABDD7}"/>
    <cellStyle name="Total 3 4" xfId="1748" xr:uid="{81D23949-A04F-40C6-AD84-A2D05BF425E9}"/>
    <cellStyle name="Total 4" xfId="1749" xr:uid="{DCDB5DE2-54A4-4E28-91BC-08A572851B86}"/>
    <cellStyle name="Total 4 2" xfId="1750" xr:uid="{74AF6223-97B8-4856-A18F-8DB3267F0B88}"/>
    <cellStyle name="Total 4 3" xfId="1751" xr:uid="{4EF1AEC0-0EE5-41CD-AA15-C6FC0F707F5D}"/>
    <cellStyle name="Total 5" xfId="1752" xr:uid="{99E26153-2E1A-45CC-8A7B-DD04DCE52D12}"/>
    <cellStyle name="Warning Text 2" xfId="1793" xr:uid="{1D4B56D0-D46E-4FC1-9E3E-25D1057D54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calcChain" Target="calcChain.xml"/><Relationship Id="rId50" Type="http://schemas.openxmlformats.org/officeDocument/2006/relationships/customXml" Target="../customXml/item3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customXml" Target="../customXml/item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customXml" Target="../customXml/item1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BACKUP%20PRESUPUESTOS\PRESUPUESTOS%202018\ANALISIS%20%20%20DE%20COSTO%20INGRID-nuev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G://NUEVO%20BACKOP/DATA%20VIEJA/disco%20data2/Disco%20C/Documentos/memoria%2032%20gb/bases/TRABAJO%20DE%20OBRAS%20PUBLICAS/CLUB%20SAN%20CARLOS/CLUBSAN%20CARLOS%20SEGUN%20CONTRATISTA/SAN%20CARLOS_10May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CUBICACION-NUEVA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ucla\ucla%205%20julio\presupuestos\Documents%20and%20Settings\kelly\Mis%20documentos\UCLA\UCLAS-COMEN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Rafy.Nunez/Downloads/RESIDENCIAL%20%20PARA%20TRABAJ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G://UNICO-JOMARU/Users/Public/Documents/2006%2001%20Ene%20Tex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://ANALISIS/universidad%20UCL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://Colegio%20Universitario/Presupuesto/Presup.%20CU-UAS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18\D\2013\Proyectos%202013\Presupuestos%20Firmados\Pres.%20Hosp.%20Cabral,%20baraho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CARPETAS%20DEPTO.%20PRESUPUESTOS\FERNANDEZ\ANALISIS\Copia%20de%20UCLAS-COMENC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Z://Administradores/Otros/Presupuesto%20Sanitario%20de%20Estancias%20Infantiles-Maestro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jagonzalez/Desktop/ALEX/ADENDAS%20LISTAS/INDEPENDENCIA/BASICA%20LA%20DESCUBIERTA%20(15%20AULAS)%20EN%20INDEPENDENCIA/CUB.%20%2011%20DESCUBIERTA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Documents%20and%20Settings\FRED\Mis%20documentos\ARCHIVOS%20PERSONALES\FRED\FRANCISCO\PRESUPUESTO%20MELLIZAS_2_NIVELES_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G://Documents%20and%20Settings/Administrador/Escritorio/yanel/PERSONALTRABAJOS/mayra/Presupuesto%20escuela%20de%2024%20aulas%20desan_jua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24-5-01003\COSTOS\BACKUP%20PRESUPUESTOS\PRESUPUESTOS%202017\PRECIOS%20UNITARIOS%20201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706981\Documents%20and%20Setting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esupuesto%20donald%202007\DONALD%20PC%20VOL%202\Archivo%20Horacio\Proyectos%20Ingenieria%20Metalica\Concurso%20Mao\Presupuestos\Presupuesto%20gener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rafael.gonzalez/Desktop/RAFAEL%20GONZALEZ/ANALISIS%20DE%20COSTOS/Base%20para%20Centros%20Educativos(Recuperado%20autom&#225;ticamente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G://Ca&#241;ada%20de%20Santiago/PRESUPUESTO_CANADA_REPARTO_PERALTA%20por%20macm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://ucla-1/UCLAS-COMENC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18\d\2013\Analisis%20De%20Costos\Analisis%20de%20costos%20Departamento%20de%20Ingenieria%20MSP%202013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BACKUP%20PRESUPUESTOS\PRESUPUESTOS%202021\PRECIOS%20UNITARIS%20DE%20INSUMOS%20202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G://Documents%20and%20Settings/JAJAJAJA/Desktop/PROYECTOS/colina%20definitivo2/G.A.1(07junio2005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://ucla-1/Alex/UCLAS-final%20anterior%20(version%202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asd6-svr\costos\DOCUME~1\AMEJIA~1.COS\CONFIG~1\Temp\Rar$DI00.406\An&#225;lisis%20de%20Ingenier&#237;a%20(%20Insumos,%20Mano%20de%20Obra%20de%20Alba&#241;iler&#237;a%20de%20Obras%20P&#250;blicas%20del%202006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G://Personal/Presupuesto%20Residencial%20Nicole%20I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G://Documents%20and%20Settings/Administrador/Escritorio/Users/yanel/Documents/PERSONALTRABAJOS/CUPIDO/PROYECTO%20MICHEL%20MARIE/PRESUPUESTO%20RESIDENCIAL%20MICHELLE%20MARIE%20modi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pbencosme/Downloads/Administrador%20de%20Obras%208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C://MONICA%20PROYECTOS/TORRE%20KEYANI/PRESUPTORRE%20KEV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://UASD/ucla-1/UCLAS-COMENC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BACKUP%20PRESUPUESTOS\PRESUPUESTOS%202020\ANALISIS%20DE%20COSTOS%20-%20(%202020.03.11)%20A%20UTILIZAR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Users\yanel\Documents\PERSONALTRABAJOS\YANEL%200IS0E\YANEL%20FERNANDEZ\ITECO\edf.%20administrativo\PRESUPUESTO%20edificio%20administrativo%20ITEC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salazar/Desktop/DAJABON%20CUB.%20Y%20ADENDAS/LISTO%20E%2017-02-2014%20(denia%20altagracia%20de%20la%20cruz%20tejada%20de%20la%20cruz-ca&#241;ondo)/CUB.%2005%20(PROCESO)/Cub%205%20denia%20altagracia%20de%20la%20cruz%20ca&#241;ondo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UBICACION%20POR%20PROVINCIA/SAN%20CRISTOBAL/SAN%20CRISTOBAL-MANUEL%20DE%20REGLA/MATA%20NARANJO/CUBICACION%20NUM.%2003%20%20ESCUELA%20BASICA%20MATA%20NARANJO,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My%20Documents\Proyectos%20OISOE\Calles\Incava\Analisis_Marzo_06___Incav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OYECTO%20PIEDRA%20BLANCA\JOEL\APC\InaconsaACT\Volumenes%20del%20Presupuesto\bPrimer%20Nivel\CIAceros%201erN.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Ray\Escritorio\Presupuesto%20Habitacional%20Piedra%20BlancaX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C://Documents%20and%20Settings/Administrador/Escritorio/metodologia%20Presupuestos/Analisis%20de%20Edificacione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JOEL\APC\InaconsaACT\Soportes%20Analisis,Presupuestos,Controles\BPreliminar\Soportes%20Grales.Controles%20de%20Obr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W:/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BACKUP%20PRESUPUESTOS\PRESUPUESTOS%202020\PRECIOS%20UNITARIOS%20(TUBERIAS,%20PIEZAS,%20VALVULAS,%20MEDIDORES%20Y%20ACCESORIOS)-2019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24-5-01003\COSTOS\BACKUP%20PRESUPUESTOS\PRESUPUESTOS%202017\Analisis%20de%20Costos%20Unidad%20Ejecutora-%20Ingenieria%202017%20(sujeto%20a%20cambios%20y%20anexo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UANTIA"/>
      <sheetName val="Analisis de Costo (2)"/>
      <sheetName val="Analisis de Costo"/>
      <sheetName val="Hoja1"/>
      <sheetName val="PARA BRITO"/>
      <sheetName val="m.o."/>
      <sheetName val="Materiales"/>
      <sheetName val="Analisis"/>
      <sheetName val="Mano de Obra"/>
      <sheetName val="presup."/>
      <sheetName val="MOCuadrillas"/>
      <sheetName val="MOJornal"/>
      <sheetName val="PH ANAL. S-A"/>
      <sheetName val="PH ANAL. C-A"/>
      <sheetName val="Mano Obra"/>
      <sheetName val="presupuesto"/>
      <sheetName val="CUBICAC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_05May10"/>
      <sheetName val="ANALISIS"/>
      <sheetName val="PUERTAS"/>
      <sheetName val="VENTANAS"/>
      <sheetName val="PINTURA"/>
      <sheetName val="INSUMOS"/>
      <sheetName val="MO"/>
      <sheetName val="HORM_MOR"/>
      <sheetName val="MUROS"/>
      <sheetName val="TERMI"/>
      <sheetName val="PRESUP_VIEJO"/>
      <sheetName val="EQUIPOS"/>
      <sheetName val="Anal. horm."/>
      <sheetName val="presupuesto"/>
      <sheetName val="Insumos materiales"/>
      <sheetName val="Costos Mano de Obra"/>
      <sheetName val="Mano de Obra"/>
      <sheetName val="Pu-Sanit."/>
      <sheetName val="materiales"/>
      <sheetName val="MATERIALES LISTADO"/>
      <sheetName val="analisis sto dgo"/>
      <sheetName val="listado equipos a utilizar"/>
      <sheetName val="Precio"/>
      <sheetName val="Cubicacion"/>
      <sheetName val="capil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  <sheetName val="Ana. blocks y termin."/>
      <sheetName val="Costos Mano de Obra"/>
      <sheetName val="Insumos materiales"/>
      <sheetName val="Ana. Horm mexc mort"/>
      <sheetName val="Ins"/>
      <sheetName val="Insumos"/>
      <sheetName val="Análisis"/>
      <sheetName val="Cabañas simple Tipo 2"/>
      <sheetName val="Cabañas simple Tipo 3"/>
      <sheetName val="Cabañas Vice Presidenciales"/>
      <sheetName val="ADDENDA"/>
      <sheetName val="Mat"/>
      <sheetName val="Sheet4"/>
      <sheetName val="Sheet5"/>
      <sheetName val="análisis de precios"/>
      <sheetName val="caseta de planta"/>
      <sheetName val="analisis de costo"/>
      <sheetName val="Mano Obra"/>
      <sheetName val="Pu-Sanit."/>
      <sheetName val="Sheet1"/>
      <sheetName val="anal term"/>
      <sheetName val="NUEVAS_PARTIDAS"/>
      <sheetName val="Ana__blocks_y_termin_"/>
      <sheetName val="Costos_Mano_de_Obra"/>
      <sheetName val="Insumos_materiales"/>
      <sheetName val="Ana__Horm_mexc_mort"/>
      <sheetName val="Cabañas_simple_Tipo_2"/>
      <sheetName val="Cabañas_simple_Tipo_3"/>
      <sheetName val="Cabañas_Vice_Presidenciales"/>
      <sheetName val="análisis_de_precios"/>
      <sheetName val="caseta_de_planta"/>
      <sheetName val="Pu-Sanit_"/>
      <sheetName val="anal_term"/>
      <sheetName val="analisis_de_costo"/>
      <sheetName val="Mano_Obra"/>
      <sheetName val="NUEVAS_PARTIDAS1"/>
      <sheetName val="Ana__blocks_y_termin_1"/>
      <sheetName val="Costos_Mano_de_Obra1"/>
      <sheetName val="Insumos_materiales1"/>
      <sheetName val="Ana__Horm_mexc_mort1"/>
      <sheetName val="Cabañas_simple_Tipo_21"/>
      <sheetName val="Cabañas_simple_Tipo_31"/>
      <sheetName val="Cabañas_Vice_Presidenciales1"/>
      <sheetName val="Pu-Sanit_1"/>
      <sheetName val="análisis_de_precios1"/>
      <sheetName val="caseta_de_planta1"/>
      <sheetName val="anal_term1"/>
      <sheetName val="analisis_de_costo1"/>
      <sheetName val="Mano_Obra1"/>
      <sheetName val="NUEVAS_PARTIDAS2"/>
      <sheetName val="Ana__blocks_y_termin_2"/>
      <sheetName val="Costos_Mano_de_Obra2"/>
      <sheetName val="Insumos_materiales2"/>
      <sheetName val="Ana__Horm_mexc_mort2"/>
      <sheetName val="Cabañas_simple_Tipo_22"/>
      <sheetName val="Cabañas_simple_Tipo_32"/>
      <sheetName val="Cabañas_Vice_Presidenciales2"/>
      <sheetName val="Pu-Sanit_2"/>
      <sheetName val="análisis_de_precios2"/>
      <sheetName val="caseta_de_planta2"/>
      <sheetName val="anal_term2"/>
      <sheetName val="analisis_de_costo2"/>
      <sheetName val="Mano_Obra2"/>
      <sheetName val="NUEVAS_PARTIDAS3"/>
      <sheetName val="Ana__blocks_y_termin_3"/>
      <sheetName val="Costos_Mano_de_Obra3"/>
      <sheetName val="Insumos_materiales3"/>
      <sheetName val="Ana__Horm_mexc_mort3"/>
      <sheetName val="Cabañas_simple_Tipo_23"/>
      <sheetName val="Cabañas_simple_Tipo_33"/>
      <sheetName val="Cabañas_Vice_Presidenciales3"/>
      <sheetName val="análisis_de_precios3"/>
      <sheetName val="caseta_de_planta3"/>
      <sheetName val="Pu-Sanit_3"/>
      <sheetName val="analisis_de_costo3"/>
      <sheetName val="Mano_Obra3"/>
      <sheetName val="anal_term3"/>
    </sheetNames>
    <sheetDataSet>
      <sheetData sheetId="0">
        <row r="41">
          <cell r="B41">
            <v>9800</v>
          </cell>
        </row>
      </sheetData>
      <sheetData sheetId="1">
        <row r="11">
          <cell r="B11">
            <v>1140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"/>
      <sheetName val="M.O."/>
      <sheetName val="Insumos"/>
      <sheetName val="Análisis"/>
      <sheetName val="MATERIALES LISTADO"/>
      <sheetName val="Análisis de Precios"/>
      <sheetName val="Mano de Obra"/>
      <sheetName val="MO"/>
      <sheetName val="Materiales"/>
      <sheetName val="Analisis"/>
      <sheetName val="Cargas Sociales"/>
      <sheetName val="Analisis Unit. "/>
      <sheetName val="Mano Obra"/>
      <sheetName val="Desembolso de Caja"/>
      <sheetName val="CUBICACION 11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M_O_"/>
      <sheetName val="MATERIALES_LISTADO"/>
      <sheetName val="Análisis_de_Precios"/>
      <sheetName val="Mano_de_Obra"/>
      <sheetName val="Cargas_Sociales"/>
      <sheetName val="Analisis_Unit__"/>
      <sheetName val="Mano_Obra"/>
      <sheetName val="Desembolso_de_Caja"/>
      <sheetName val="CUBICACION_11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M_O_1"/>
      <sheetName val="MATERIALES_LISTADO1"/>
      <sheetName val="Análisis_de_Precios1"/>
      <sheetName val="Mano_de_Obra1"/>
      <sheetName val="Mano_Obra1"/>
      <sheetName val="Desembolso_de_Caja1"/>
      <sheetName val="Cargas_Sociales1"/>
      <sheetName val="Analisis_Unit__1"/>
      <sheetName val="CUBICACION_11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M_O_2"/>
      <sheetName val="MATERIALES_LISTADO2"/>
      <sheetName val="Análisis_de_Precios2"/>
      <sheetName val="Mano_de_Obra2"/>
      <sheetName val="Mano_Obra2"/>
      <sheetName val="Desembolso_de_Caja2"/>
      <sheetName val="Cargas_Sociales2"/>
      <sheetName val="Analisis_Unit__2"/>
      <sheetName val="CUBICACION_11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M_O_3"/>
      <sheetName val="MATERIALES_LISTADO3"/>
      <sheetName val="Análisis_de_Precios3"/>
      <sheetName val="Mano_de_Obra3"/>
      <sheetName val="Cargas_Sociales3"/>
      <sheetName val="Analisis_Unit__3"/>
      <sheetName val="Mano_Obra3"/>
      <sheetName val="Desembolso_de_Caja3"/>
      <sheetName val="CUBICACION_113"/>
    </sheetNames>
    <sheetDataSet>
      <sheetData sheetId="0"/>
      <sheetData sheetId="1"/>
      <sheetData sheetId="2"/>
      <sheetData sheetId="3"/>
      <sheetData sheetId="4"/>
      <sheetData sheetId="5"/>
      <sheetData sheetId="6">
        <row r="2234">
          <cell r="I2234">
            <v>5287.3739999999998</v>
          </cell>
        </row>
      </sheetData>
      <sheetData sheetId="7">
        <row r="1139">
          <cell r="F1139">
            <v>14642.429999999998</v>
          </cell>
        </row>
      </sheetData>
      <sheetData sheetId="8">
        <row r="62">
          <cell r="D62">
            <v>750</v>
          </cell>
        </row>
      </sheetData>
      <sheetData sheetId="9">
        <row r="251">
          <cell r="G251">
            <v>505.60194999999993</v>
          </cell>
        </row>
      </sheetData>
      <sheetData sheetId="10">
        <row r="552">
          <cell r="F552">
            <v>299.31</v>
          </cell>
        </row>
      </sheetData>
      <sheetData sheetId="11">
        <row r="183">
          <cell r="C183">
            <v>351.48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320">
          <cell r="F3320">
            <v>114.45909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>
        <row r="1139">
          <cell r="F1139">
            <v>14642.429999999998</v>
          </cell>
        </row>
      </sheetData>
      <sheetData sheetId="56">
        <row r="251">
          <cell r="G251">
            <v>505.60194999999993</v>
          </cell>
        </row>
      </sheetData>
      <sheetData sheetId="57">
        <row r="552">
          <cell r="F552">
            <v>299.31</v>
          </cell>
        </row>
      </sheetData>
      <sheetData sheetId="58">
        <row r="183">
          <cell r="C183">
            <v>351.48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139">
          <cell r="F1139">
            <v>14642.429999999998</v>
          </cell>
        </row>
      </sheetData>
      <sheetData sheetId="83">
        <row r="251">
          <cell r="G251">
            <v>505.60194999999993</v>
          </cell>
        </row>
      </sheetData>
      <sheetData sheetId="84">
        <row r="552">
          <cell r="F552">
            <v>299.31</v>
          </cell>
        </row>
      </sheetData>
      <sheetData sheetId="85">
        <row r="183">
          <cell r="C183">
            <v>351.48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1139">
          <cell r="F1139">
            <v>14642.429999999998</v>
          </cell>
        </row>
      </sheetData>
      <sheetData sheetId="110">
        <row r="251">
          <cell r="G251">
            <v>505.60194999999993</v>
          </cell>
        </row>
      </sheetData>
      <sheetData sheetId="111">
        <row r="552">
          <cell r="F552">
            <v>299.31</v>
          </cell>
        </row>
      </sheetData>
      <sheetData sheetId="112">
        <row r="183">
          <cell r="C183">
            <v>351.48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139">
          <cell r="F1139">
            <v>14642.429999999998</v>
          </cell>
        </row>
      </sheetData>
      <sheetData sheetId="137">
        <row r="251">
          <cell r="G251">
            <v>505.60194999999993</v>
          </cell>
        </row>
      </sheetData>
      <sheetData sheetId="138">
        <row r="552">
          <cell r="F552">
            <v>299.31</v>
          </cell>
        </row>
      </sheetData>
      <sheetData sheetId="139">
        <row r="183">
          <cell r="C183">
            <v>351.48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A DE TRATAMIENTO 6"/>
      <sheetName val="VOLUMETRIA A.P. INTERIOR TIPO B"/>
      <sheetName val="PRESP.IN TERIOR TIPO B"/>
      <sheetName val="PRESP.IN TERIOR TIPO A"/>
      <sheetName val="VOLUMETRIA A.P. INTERIOR TIPO A"/>
      <sheetName val="PRESP. A.P. INTERIOR"/>
      <sheetName val="PLANTA DE TRATAMIENTO 5"/>
      <sheetName val="PLANTA DE TRATAMIENTO 4"/>
      <sheetName val="PLANTA DE TRATAMIENTO 3"/>
      <sheetName val="PLANTA DE TRATAMIENTO 1"/>
      <sheetName val="PLANTA DE TRATAMIENTO 2"/>
      <sheetName val="CISTERNA 4"/>
      <sheetName val="CISTERNA 3"/>
      <sheetName val="CISTERNA 2"/>
      <sheetName val="CALCULO DE HORMIGON"/>
      <sheetName val="CISTERNA 1 "/>
      <sheetName val="VOLUMETRIA A.P. "/>
      <sheetName val="analisis estructural"/>
      <sheetName val="ANALISIS DE POZO"/>
      <sheetName val="PRESUP1"/>
      <sheetName val="ANALISIS DE COSTOS"/>
      <sheetName val="INSUMOS"/>
      <sheetName val="Analisis CISTERNA"/>
      <sheetName val="ANALISIS ESCALERA"/>
      <sheetName val="ana-sanit."/>
      <sheetName val="Ana"/>
      <sheetName val="analisis h-a "/>
      <sheetName val="Mezcla"/>
      <sheetName val="INSUMO"/>
      <sheetName val="Ins"/>
      <sheetName val="CUBICACION"/>
      <sheetName val="analisis de costo"/>
      <sheetName val="Pu-Sanit."/>
      <sheetName val="CUBICACION "/>
      <sheetName val="Mat"/>
      <sheetName val="Mano Obra"/>
      <sheetName val="Análisis de Precios"/>
      <sheetName val="listado equipos a utilizar"/>
      <sheetName val="VOL MOD CASETA CLORACION Y BOMB"/>
      <sheetName val="A-H MOD CASETA CLORACION Y BOMB"/>
      <sheetName val=" PVC- PRESION (2)"/>
      <sheetName val="MOJor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Sheet4"/>
      <sheetName val="Resu"/>
      <sheetName val="Ana"/>
      <sheetName val="Indice"/>
      <sheetName val="Volumenes"/>
      <sheetName val="Anal. horm."/>
      <sheetName val="Mano de Obra"/>
      <sheetName val="analisis"/>
      <sheetName val="BASICA EL MANI"/>
      <sheetName val="Precio"/>
      <sheetName val="Mano Obra"/>
      <sheetName val="listado"/>
      <sheetName val="Analisis Unitarios"/>
      <sheetName val="Cargas Sociales"/>
      <sheetName val="Datos a Project"/>
      <sheetName val="analisis de pu"/>
      <sheetName val="Tarifas de Alquiler de Equipo"/>
      <sheetName val="CUBICACION "/>
      <sheetName val="jornal"/>
      <sheetName val="Pu-Sanit."/>
      <sheetName val="pu-elect."/>
      <sheetName val="anal term"/>
      <sheetName val="m. o. exc."/>
      <sheetName val="Ana-Sanit."/>
      <sheetName val="ana-elect."/>
      <sheetName val="Mat"/>
      <sheetName val="puer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electrico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Analisis Unitarios"/>
      <sheetName val="Cargas Sociales"/>
      <sheetName val="Datos a Project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insumos"/>
      <sheetName val="Sheet4"/>
      <sheetName val="Sheet5"/>
      <sheetName val="análisis de precios"/>
      <sheetName val="caseta de planta"/>
      <sheetName val="Mano Obra"/>
      <sheetName val="Resumen Precio Equipos"/>
      <sheetName val="o.m. y salarios"/>
      <sheetName val="materiales"/>
      <sheetName val="Analisis"/>
      <sheetName val="m.o."/>
      <sheetName val="Mano de Obra"/>
      <sheetName val="electrico"/>
      <sheetName val="listado equipos a utilizar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. (actualizado)"/>
      <sheetName val="Lab."/>
      <sheetName val="Pres."/>
      <sheetName val="Pres. (2)"/>
      <sheetName val="crono"/>
      <sheetName val="Analisis"/>
      <sheetName val="Ana. blocks y termin."/>
      <sheetName val="Costos Mano de Obra"/>
      <sheetName val="Insumos materiales"/>
      <sheetName val="Ana. Horm mexc mort"/>
      <sheetName val="Mezcla"/>
      <sheetName val="INSUMO"/>
      <sheetName val="m.o."/>
      <sheetName val="qqVgas"/>
      <sheetName val="INS"/>
      <sheetName val="Rndmto"/>
      <sheetName val="CUBICACION "/>
      <sheetName val="Pu-Sanit."/>
      <sheetName val="MOCuadrillas"/>
      <sheetName val="MOJornal"/>
      <sheetName val="PH ANAL. S-A"/>
      <sheetName val="PH ANAL. C-A"/>
      <sheetName val="Precio"/>
      <sheetName val="Mat"/>
      <sheetName val="Pres__(actualizado)"/>
      <sheetName val="Lab_"/>
      <sheetName val="Pres_"/>
      <sheetName val="Pres__(2)"/>
      <sheetName val="m_o_"/>
      <sheetName val="CUBICACION_"/>
      <sheetName val="Ana__blocks_y_termin_"/>
      <sheetName val="Costos_Mano_de_Obra"/>
      <sheetName val="Insumos_materiales"/>
      <sheetName val="Ana__Horm_mexc_mort"/>
      <sheetName val="Pu-Sanit_"/>
      <sheetName val="PH_ANAL__S-A"/>
      <sheetName val="PH_ANAL__C-A"/>
      <sheetName val="Pres__(actualizado)1"/>
      <sheetName val="Lab_1"/>
      <sheetName val="Pres_1"/>
      <sheetName val="Pres__(2)1"/>
      <sheetName val="m_o_1"/>
      <sheetName val="CUBICACION_1"/>
      <sheetName val="Ana__blocks_y_termin_1"/>
      <sheetName val="Costos_Mano_de_Obra1"/>
      <sheetName val="Insumos_materiales1"/>
      <sheetName val="Ana__Horm_mexc_mort1"/>
      <sheetName val="Pu-Sanit_1"/>
      <sheetName val="PH_ANAL__S-A1"/>
      <sheetName val="PH_ANAL__C-A1"/>
      <sheetName val="Pres__(actualizado)2"/>
      <sheetName val="Lab_2"/>
      <sheetName val="Pres_2"/>
      <sheetName val="Pres__(2)2"/>
      <sheetName val="m_o_2"/>
      <sheetName val="CUBICACION_2"/>
      <sheetName val="Ana__blocks_y_termin_2"/>
      <sheetName val="Costos_Mano_de_Obra2"/>
      <sheetName val="Insumos_materiales2"/>
      <sheetName val="Ana__Horm_mexc_mort2"/>
      <sheetName val="Pu-Sanit_2"/>
      <sheetName val="PH_ANAL__S-A2"/>
      <sheetName val="PH_ANAL__C-A2"/>
      <sheetName val="Pres__(actualizado)3"/>
      <sheetName val="Lab_3"/>
      <sheetName val="Pres_3"/>
      <sheetName val="Pres__(2)3"/>
      <sheetName val="m_o_3"/>
      <sheetName val="Ana__blocks_y_termin_3"/>
      <sheetName val="Costos_Mano_de_Obra3"/>
      <sheetName val="Insumos_materiales3"/>
      <sheetName val="Ana__Horm_mexc_mort3"/>
      <sheetName val="CUBICACION_3"/>
      <sheetName val="Pu-Sanit_3"/>
      <sheetName val="PH_ANAL__S-A3"/>
      <sheetName val="PH_ANAL__C-A3"/>
    </sheetNames>
    <sheetDataSet>
      <sheetData sheetId="0"/>
      <sheetData sheetId="1"/>
      <sheetData sheetId="2">
        <row r="56">
          <cell r="B56" t="str">
            <v>Subtotal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>
        <row r="56">
          <cell r="B56" t="str">
            <v>Subtotal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56">
          <cell r="B56" t="str">
            <v>Subtotal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56">
          <cell r="B56" t="str">
            <v>Subtotal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56">
          <cell r="B56" t="str">
            <v>Subtotal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  <sheetName val="Materiales"/>
      <sheetName val="M.O."/>
      <sheetName val="Mano de Obra"/>
      <sheetName val="MOCuadrillas"/>
      <sheetName val="MOJornal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Ana. blocks y termin."/>
      <sheetName val="Costos Mano de Obra"/>
      <sheetName val="Insumos materiales"/>
      <sheetName val="Ana. Horm mexc mort"/>
      <sheetName val="INS"/>
      <sheetName val="Rndmto"/>
      <sheetName val="Análisis de Precios"/>
      <sheetName val="R.A.U."/>
      <sheetName val="MO"/>
      <sheetName val="Analisis Unitarios"/>
      <sheetName val="Cargas Sociales"/>
      <sheetName val="Datos a Project"/>
      <sheetName val="analisis de pu"/>
      <sheetName val="Tarifas de Alquiler de Equipo"/>
      <sheetName val="CUBICACION "/>
      <sheetName val="Estructura Metalica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ano Obra"/>
    </sheetNames>
    <sheetDataSet>
      <sheetData sheetId="0">
        <row r="1512">
          <cell r="G1512">
            <v>3526.1216021874998</v>
          </cell>
        </row>
      </sheetData>
      <sheetData sheetId="1">
        <row r="1512">
          <cell r="G1512">
            <v>3526.1216021874998</v>
          </cell>
        </row>
      </sheetData>
      <sheetData sheetId="2"/>
      <sheetData sheetId="3">
        <row r="1512">
          <cell r="G1512">
            <v>3526.1216021874998</v>
          </cell>
        </row>
      </sheetData>
      <sheetData sheetId="4">
        <row r="1512">
          <cell r="G1512">
            <v>3526.1216021874998</v>
          </cell>
        </row>
      </sheetData>
      <sheetData sheetId="5"/>
      <sheetData sheetId="6">
        <row r="391">
          <cell r="F391">
            <v>14781.0615459973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</sheetData>
      <sheetData sheetId="9">
        <row r="14">
          <cell r="D14">
            <v>1240</v>
          </cell>
        </row>
      </sheetData>
      <sheetData sheetId="10"/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39">
          <cell r="D39">
            <v>4.37</v>
          </cell>
        </row>
      </sheetData>
      <sheetData sheetId="14">
        <row r="1512">
          <cell r="G1512">
            <v>3526.1216021874998</v>
          </cell>
        </row>
      </sheetData>
      <sheetData sheetId="15">
        <row r="1512">
          <cell r="G1512">
            <v>3526.1216021874998</v>
          </cell>
        </row>
      </sheetData>
      <sheetData sheetId="16">
        <row r="14">
          <cell r="D14">
            <v>0.3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/>
      <sheetData sheetId="56">
        <row r="126">
          <cell r="C126">
            <v>55</v>
          </cell>
        </row>
      </sheetData>
      <sheetData sheetId="57">
        <row r="39">
          <cell r="D39">
            <v>4.37</v>
          </cell>
        </row>
      </sheetData>
      <sheetData sheetId="58"/>
      <sheetData sheetId="59"/>
      <sheetData sheetId="60">
        <row r="1512">
          <cell r="G1512">
            <v>3526.1216021874998</v>
          </cell>
        </row>
      </sheetData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512">
          <cell r="G1512">
            <v>3526.1216021874998</v>
          </cell>
        </row>
      </sheetData>
      <sheetData sheetId="90"/>
      <sheetData sheetId="91"/>
      <sheetData sheetId="92"/>
      <sheetData sheetId="93"/>
      <sheetData sheetId="94">
        <row r="391">
          <cell r="F391">
            <v>14781.0615459973</v>
          </cell>
        </row>
      </sheetData>
      <sheetData sheetId="95"/>
      <sheetData sheetId="96"/>
      <sheetData sheetId="97">
        <row r="126">
          <cell r="C126">
            <v>55</v>
          </cell>
        </row>
      </sheetData>
      <sheetData sheetId="98">
        <row r="39">
          <cell r="D39">
            <v>4.37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EE"/>
      <sheetName val="Presupuesto Sanitario"/>
      <sheetName val="Cotizacion"/>
      <sheetName val="Hoja1"/>
      <sheetName val="Hoja2"/>
      <sheetName val="Analisis"/>
      <sheetName val="Materiales"/>
      <sheetName val="Hoja3"/>
      <sheetName val="Acta de precios"/>
      <sheetName val="Mano de Obra"/>
      <sheetName val="Precios"/>
      <sheetName val="R.A.U."/>
      <sheetName val="Insumos"/>
      <sheetName val="Mano Obra"/>
      <sheetName val="Pu-Sanit."/>
      <sheetName val="INSUMO"/>
      <sheetName val="mezcla"/>
      <sheetName val="Ana"/>
      <sheetName val="Análisis de Precios"/>
      <sheetName val="qqVgas"/>
      <sheetName val="Mat"/>
      <sheetName val="Analisis Unitarios"/>
      <sheetName val="Cargas Sociales"/>
      <sheetName val="Datos a Project"/>
      <sheetName val="Tarifas de Alquiler de Equipo"/>
      <sheetName val="M.O."/>
      <sheetName val="Anal. horm.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análi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p Comedor"/>
      <sheetName val="Vol Comedor"/>
      <sheetName val="ZAP B-3"/>
      <sheetName val="VOL B-3"/>
      <sheetName val="ZAP B-2"/>
      <sheetName val="VOL B-2"/>
      <sheetName val="ZAP B-1"/>
      <sheetName val="VOL B-1"/>
      <sheetName val="VOL B-4"/>
      <sheetName val="ZAP B-4"/>
      <sheetName val="insumos"/>
      <sheetName val="ANALISIS"/>
      <sheetName val="andamios"/>
      <sheetName val="REFORMULADO"/>
      <sheetName val="BASICA LA DESCUBIERTA (2)"/>
      <sheetName val="Presup. Preliminar Adic + OC"/>
      <sheetName val="TABLA DIFERENCIA"/>
      <sheetName val="CUBICACION (13)"/>
      <sheetName val="informe"/>
      <sheetName val="CUBICACION 11"/>
      <sheetName val="ADENDA 1"/>
      <sheetName val="ADENDA 2"/>
      <sheetName val="Cuadro Inf."/>
      <sheetName val="Estado Econ."/>
      <sheetName val="ORDEN DE CAMBIO6"/>
      <sheetName val="inf. oc1"/>
      <sheetName val="CUBICACION"/>
      <sheetName val="BASICA LA DESCUBIERTA"/>
      <sheetName val="HORM. Y MORTEROS."/>
      <sheetName val="SALARIOS"/>
      <sheetName val="analisis de costo"/>
      <sheetName val="Pu-Sanit."/>
      <sheetName val="Mat"/>
      <sheetName val="V.Tierras A"/>
      <sheetName val="qqVgas"/>
      <sheetName val="anal term"/>
      <sheetName val="CUBICACION "/>
      <sheetName val="Cotz."/>
      <sheetName val="Col.Amarre"/>
      <sheetName val="Escalera"/>
      <sheetName val="Muros"/>
      <sheetName val="MOJornal"/>
      <sheetName val="Sheet4"/>
      <sheetName val="Sheet5"/>
      <sheetName val="análisis de precios"/>
      <sheetName val="caseta de planta"/>
      <sheetName val="a"/>
      <sheetName val="EXTRUCTURA (acometida 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  <sheetName val="Listado Equipos a utilizar"/>
      <sheetName val="COSTO INDIRECTO"/>
      <sheetName val="OPERADORES EQUIPOS"/>
      <sheetName val="Insumos"/>
      <sheetName val="LISTADO INSUMOS DEL 2000"/>
      <sheetName val="qqVgas"/>
      <sheetName val="Pu-Sanit."/>
      <sheetName val="Mat"/>
      <sheetName val="anal term"/>
      <sheetName val="Sheet4"/>
      <sheetName val="Sheet5"/>
      <sheetName val="análisis de precios"/>
      <sheetName val="caseta de planta"/>
      <sheetName val="Mezcla"/>
      <sheetName val="insumo"/>
      <sheetName val="MATERIALES"/>
      <sheetName val="OBRAMANO"/>
      <sheetName val="EQUIPOS"/>
      <sheetName val="analisis de costo"/>
      <sheetName val="Col.Amarre"/>
      <sheetName val="Escalera"/>
      <sheetName val="Muros"/>
      <sheetName val="Mano de Obra"/>
      <sheetName val="Precio"/>
      <sheetName val="CUBICACION"/>
      <sheetName val="MOCuadrillas"/>
      <sheetName val="M_O_"/>
      <sheetName val="HORM__Y_MORTEROS_"/>
      <sheetName val="ANALISIS_FRED"/>
      <sheetName val="Ana_MELLIZAS"/>
      <sheetName val="Pres_InstSanit_"/>
      <sheetName val="Pres_InstElect_"/>
      <sheetName val="Listado_Equipos_a_utilizar"/>
      <sheetName val="COSTO_INDIRECTO"/>
      <sheetName val="OPERADORES_EQUIPOS"/>
      <sheetName val="LISTADO_INSUMOS_DEL_2000"/>
      <sheetName val="anal_term"/>
      <sheetName val="Pu-Sanit_"/>
      <sheetName val="analisis_de_costo"/>
      <sheetName val="Col_Amarre"/>
      <sheetName val="Mano_de_Obra"/>
      <sheetName val="análisis_de_precios"/>
      <sheetName val="caseta_de_planta"/>
      <sheetName val="M_O_1"/>
      <sheetName val="HORM__Y_MORTEROS_1"/>
      <sheetName val="ANALISIS_FRED1"/>
      <sheetName val="Ana_MELLIZAS1"/>
      <sheetName val="Pres_InstSanit_1"/>
      <sheetName val="Pres_InstElect_1"/>
      <sheetName val="Listado_Equipos_a_utilizar1"/>
      <sheetName val="COSTO_INDIRECTO1"/>
      <sheetName val="OPERADORES_EQUIPOS1"/>
      <sheetName val="LISTADO_INSUMOS_DEL_20001"/>
      <sheetName val="Pu-Sanit_1"/>
      <sheetName val="analisis_de_costo1"/>
      <sheetName val="Col_Amarre1"/>
      <sheetName val="Mano_de_Obra1"/>
      <sheetName val="anal_term1"/>
      <sheetName val="análisis_de_precios1"/>
      <sheetName val="caseta_de_planta1"/>
      <sheetName val="M_O_2"/>
      <sheetName val="HORM__Y_MORTEROS_2"/>
      <sheetName val="ANALISIS_FRED2"/>
      <sheetName val="Ana_MELLIZAS2"/>
      <sheetName val="Pres_InstSanit_2"/>
      <sheetName val="Pres_InstElect_2"/>
      <sheetName val="Listado_Equipos_a_utilizar2"/>
      <sheetName val="COSTO_INDIRECTO2"/>
      <sheetName val="OPERADORES_EQUIPOS2"/>
      <sheetName val="LISTADO_INSUMOS_DEL_20002"/>
      <sheetName val="Pu-Sanit_2"/>
      <sheetName val="analisis_de_costo2"/>
      <sheetName val="Col_Amarre2"/>
      <sheetName val="Mano_de_Obra2"/>
      <sheetName val="anal_term2"/>
      <sheetName val="análisis_de_precios2"/>
      <sheetName val="caseta_de_planta2"/>
      <sheetName val="M_O_3"/>
      <sheetName val="HORM__Y_MORTEROS_3"/>
      <sheetName val="ANALISIS_FRED3"/>
      <sheetName val="Ana_MELLIZAS3"/>
      <sheetName val="Pres_InstSanit_3"/>
      <sheetName val="Pres_InstElect_3"/>
      <sheetName val="Listado_Equipos_a_utilizar3"/>
      <sheetName val="COSTO_INDIRECTO3"/>
      <sheetName val="OPERADORES_EQUIPOS3"/>
      <sheetName val="LISTADO_INSUMOS_DEL_20003"/>
      <sheetName val="anal_term3"/>
      <sheetName val="Pu-Sanit_3"/>
      <sheetName val="análisis_de_precios3"/>
      <sheetName val="caseta_de_planta3"/>
      <sheetName val="analisis_de_costo3"/>
      <sheetName val="Col_Amarre3"/>
      <sheetName val="Mano_de_Obra3"/>
    </sheetNames>
    <sheetDataSet>
      <sheetData sheetId="0">
        <row r="767">
          <cell r="D767">
            <v>20</v>
          </cell>
        </row>
      </sheetData>
      <sheetData sheetId="1">
        <row r="10">
          <cell r="C10">
            <v>350</v>
          </cell>
        </row>
      </sheetData>
      <sheetData sheetId="2"/>
      <sheetData sheetId="3">
        <row r="212">
          <cell r="H212">
            <v>2563.4295469815961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>
        <row r="212">
          <cell r="H212">
            <v>2563.4295469815961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212">
          <cell r="H212">
            <v>2563.4295469815961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212">
          <cell r="H212">
            <v>2563.4295469815961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212">
          <cell r="H212">
            <v>2563.4295469815961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v. exterior"/>
      <sheetName val="m.o."/>
      <sheetName val="ins"/>
      <sheetName val="Mat"/>
      <sheetName val="listado equipos a utilizar"/>
      <sheetName val="análisis"/>
      <sheetName val="ana-sanit."/>
      <sheetName val="ANALISIS H-A "/>
      <sheetName val="Jornal"/>
      <sheetName val="CUBICACION "/>
      <sheetName val="Ana"/>
      <sheetName val="Análisis de Precios"/>
      <sheetName val="qqVgas"/>
      <sheetName val="Cotz."/>
      <sheetName val="Sheet4"/>
      <sheetName val="Sheet5"/>
      <sheetName val="caseta de planta"/>
      <sheetName val="MO"/>
      <sheetName val="Analisis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insumo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VULAS MARIPOSA"/>
      <sheetName val="MEDIDOR DE FLUJOS"/>
      <sheetName val=" PVC- PRESION (2)"/>
      <sheetName val="ELECTRICOS  2014"/>
      <sheetName val="PVC-DRENAJE"/>
      <sheetName val="CHECK V Y H"/>
      <sheetName val="POLIETILENO"/>
      <sheetName val="HIERRO"/>
      <sheetName val="PINTURA"/>
      <sheetName val="HIERRO NEGRO Y ACERO"/>
      <sheetName val="HORMIGON SIMPLE"/>
      <sheetName val="LOCK JOING"/>
      <sheetName val="TUBERIAS DE ACERO"/>
      <sheetName val="VALVULAS DE COMPUERTAS"/>
      <sheetName val="VALVULAS REGULADORAS DE P"/>
      <sheetName val="VALVULAS DE VASTAGO FIJO"/>
      <sheetName val="PH ANAL. S-A"/>
      <sheetName val="PH ANAL. C-A"/>
      <sheetName val="m.o."/>
      <sheetName val="R.A.U."/>
      <sheetName val="ins"/>
      <sheetName val="Insumos"/>
      <sheetName val="Mat"/>
      <sheetName val="CUBICACION"/>
      <sheetName val="CUBICACION "/>
      <sheetName val="a"/>
      <sheetName val="analisis de costo"/>
      <sheetName val="Mano Obra"/>
      <sheetName val="Pu-Sanit."/>
      <sheetName val="Ana"/>
      <sheetName val="VOL MOD CASETA CLORACION Y BOMB"/>
      <sheetName val="A-H MOD CASETA CLORACION Y BOMB"/>
      <sheetName val="Analisis CISTERNA"/>
      <sheetName val="ANALISIS ESCALERA"/>
      <sheetName val="VALVULAS_MARIPOSA"/>
      <sheetName val="MEDIDOR_DE_FLUJOS"/>
      <sheetName val="_PVC-_PRESION_(2)"/>
      <sheetName val="ELECTRICOS__2014"/>
      <sheetName val="CHECK_V_Y_H"/>
      <sheetName val="HIERRO_NEGRO_Y_ACERO"/>
      <sheetName val="HORMIGON_SIMPLE"/>
      <sheetName val="LOCK_JOING"/>
      <sheetName val="TUBERIAS_DE_ACERO"/>
      <sheetName val="VALVULAS_DE_COMPUERTAS"/>
      <sheetName val="VALVULAS_REGULADORAS_DE_P"/>
      <sheetName val="VALVULAS_DE_VASTAGO_FIJO"/>
      <sheetName val="PH_ANAL__S-A"/>
      <sheetName val="PH_ANAL__C-A"/>
      <sheetName val="m_o_"/>
      <sheetName val="R_A_U_"/>
      <sheetName val="Mano_Obra"/>
      <sheetName val="Pu-Sanit_"/>
      <sheetName val="CUBICACION_"/>
      <sheetName val="analisis_de_costo"/>
      <sheetName val="VOL_MOD_CASETA_CLORACION_Y_BOMB"/>
      <sheetName val="A-H_MOD_CASETA_CLORACION_Y_BOMB"/>
      <sheetName val="Analisis_CISTERNA"/>
      <sheetName val="ANALISIS_ESCALERA"/>
      <sheetName val="VALVULAS_MARIPOSA1"/>
      <sheetName val="MEDIDOR_DE_FLUJOS1"/>
      <sheetName val="_PVC-_PRESION_(2)1"/>
      <sheetName val="ELECTRICOS__20141"/>
      <sheetName val="CHECK_V_Y_H1"/>
      <sheetName val="HIERRO_NEGRO_Y_ACERO1"/>
      <sheetName val="HORMIGON_SIMPLE1"/>
      <sheetName val="LOCK_JOING1"/>
      <sheetName val="TUBERIAS_DE_ACERO1"/>
      <sheetName val="VALVULAS_DE_COMPUERTAS1"/>
      <sheetName val="VALVULAS_REGULADORAS_DE_P1"/>
      <sheetName val="VALVULAS_DE_VASTAGO_FIJO1"/>
      <sheetName val="PH_ANAL__S-A1"/>
      <sheetName val="PH_ANAL__C-A1"/>
      <sheetName val="m_o_1"/>
      <sheetName val="R_A_U_1"/>
      <sheetName val="Mano_Obra1"/>
      <sheetName val="Pu-Sanit_1"/>
      <sheetName val="CUBICACION_1"/>
      <sheetName val="analisis_de_costo1"/>
      <sheetName val="VOL_MOD_CASETA_CLORACION_Y_BOM1"/>
      <sheetName val="A-H_MOD_CASETA_CLORACION_Y_BOM1"/>
      <sheetName val="Analisis_CISTERNA1"/>
      <sheetName val="ANALISIS_ESCALERA1"/>
      <sheetName val="VALVULAS_MARIPOSA2"/>
      <sheetName val="MEDIDOR_DE_FLUJOS2"/>
      <sheetName val="_PVC-_PRESION_(2)2"/>
      <sheetName val="ELECTRICOS__20142"/>
      <sheetName val="CHECK_V_Y_H2"/>
      <sheetName val="HIERRO_NEGRO_Y_ACERO2"/>
      <sheetName val="HORMIGON_SIMPLE2"/>
      <sheetName val="LOCK_JOING2"/>
      <sheetName val="TUBERIAS_DE_ACERO2"/>
      <sheetName val="VALVULAS_DE_COMPUERTAS2"/>
      <sheetName val="VALVULAS_REGULADORAS_DE_P2"/>
      <sheetName val="VALVULAS_DE_VASTAGO_FIJO2"/>
      <sheetName val="PH_ANAL__S-A2"/>
      <sheetName val="PH_ANAL__C-A2"/>
      <sheetName val="m_o_2"/>
      <sheetName val="R_A_U_2"/>
      <sheetName val="Mano_Obra2"/>
      <sheetName val="Pu-Sanit_2"/>
      <sheetName val="CUBICACION_2"/>
      <sheetName val="analisis_de_costo2"/>
      <sheetName val="VOL_MOD_CASETA_CLORACION_Y_BOM2"/>
      <sheetName val="A-H_MOD_CASETA_CLORACION_Y_BOM2"/>
      <sheetName val="Analisis_CISTERNA2"/>
      <sheetName val="ANALISIS_ESCALERA2"/>
      <sheetName val="VALVULAS_MARIPOSA3"/>
      <sheetName val="MEDIDOR_DE_FLUJOS3"/>
      <sheetName val="_PVC-_PRESION_(2)3"/>
      <sheetName val="ELECTRICOS__20143"/>
      <sheetName val="CHECK_V_Y_H3"/>
      <sheetName val="HIERRO_NEGRO_Y_ACERO3"/>
      <sheetName val="HORMIGON_SIMPLE3"/>
      <sheetName val="LOCK_JOING3"/>
      <sheetName val="TUBERIAS_DE_ACERO3"/>
      <sheetName val="VALVULAS_DE_COMPUERTAS3"/>
      <sheetName val="VALVULAS_REGULADORAS_DE_P3"/>
      <sheetName val="VALVULAS_DE_VASTAGO_FIJO3"/>
      <sheetName val="PH_ANAL__S-A3"/>
      <sheetName val="PH_ANAL__C-A3"/>
      <sheetName val="m_o_3"/>
      <sheetName val="R_A_U_3"/>
      <sheetName val="Mano_Obra3"/>
      <sheetName val="Pu-Sanit_3"/>
      <sheetName val="CUBICACION_3"/>
      <sheetName val="analisis_de_costo3"/>
      <sheetName val="VOL_MOD_CASETA_CLORACION_Y_BOM3"/>
      <sheetName val="A-H_MOD_CASETA_CLORACION_Y_BOM3"/>
      <sheetName val="Analisis_CISTERNA3"/>
      <sheetName val="ANALISIS_ESCALERA3"/>
    </sheetNames>
    <sheetDataSet>
      <sheetData sheetId="0"/>
      <sheetData sheetId="1">
        <row r="38">
          <cell r="G38">
            <v>51003.140000000007</v>
          </cell>
        </row>
      </sheetData>
      <sheetData sheetId="2">
        <row r="9">
          <cell r="E9">
            <v>148.48740932642485</v>
          </cell>
        </row>
      </sheetData>
      <sheetData sheetId="3"/>
      <sheetData sheetId="4"/>
      <sheetData sheetId="5">
        <row r="9">
          <cell r="C9">
            <v>1313.96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>
        <row r="36">
          <cell r="F36">
            <v>27836.2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>
        <row r="38">
          <cell r="G38">
            <v>51003.140000000007</v>
          </cell>
        </row>
      </sheetData>
      <sheetData sheetId="36">
        <row r="9">
          <cell r="E9">
            <v>148.48740932642485</v>
          </cell>
        </row>
      </sheetData>
      <sheetData sheetId="37"/>
      <sheetData sheetId="38">
        <row r="9">
          <cell r="C9">
            <v>1313.96</v>
          </cell>
        </row>
      </sheetData>
      <sheetData sheetId="39"/>
      <sheetData sheetId="40"/>
      <sheetData sheetId="41"/>
      <sheetData sheetId="42"/>
      <sheetData sheetId="43">
        <row r="36">
          <cell r="F36">
            <v>27836.2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38">
          <cell r="G38">
            <v>51003.140000000007</v>
          </cell>
        </row>
      </sheetData>
      <sheetData sheetId="60">
        <row r="9">
          <cell r="E9">
            <v>148.48740932642485</v>
          </cell>
        </row>
      </sheetData>
      <sheetData sheetId="61"/>
      <sheetData sheetId="62">
        <row r="9">
          <cell r="C9">
            <v>1313.96</v>
          </cell>
        </row>
      </sheetData>
      <sheetData sheetId="63"/>
      <sheetData sheetId="64"/>
      <sheetData sheetId="65"/>
      <sheetData sheetId="66"/>
      <sheetData sheetId="67">
        <row r="36">
          <cell r="F36">
            <v>27836.2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9">
          <cell r="E9">
            <v>148.48740932642485</v>
          </cell>
        </row>
      </sheetData>
      <sheetData sheetId="85"/>
      <sheetData sheetId="86">
        <row r="9">
          <cell r="C9">
            <v>1313.96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38">
          <cell r="G38">
            <v>51003.140000000007</v>
          </cell>
        </row>
      </sheetData>
      <sheetData sheetId="108">
        <row r="9">
          <cell r="E9">
            <v>148.48740932642485</v>
          </cell>
        </row>
      </sheetData>
      <sheetData sheetId="109"/>
      <sheetData sheetId="110">
        <row r="9">
          <cell r="C9">
            <v>1313.96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  <sheetName val="Insumos"/>
      <sheetName val="Cubicacion"/>
      <sheetName val="Análisis"/>
      <sheetName val="Cargas Sociales"/>
      <sheetName val="Analisis Unit. "/>
      <sheetName val="Mezcla"/>
      <sheetName val="INSUMO"/>
      <sheetName val="capilla"/>
      <sheetName val="Resumen Precio Equipos"/>
      <sheetName val="o.m. y salarios"/>
      <sheetName val="materiales"/>
      <sheetName val="a"/>
      <sheetName val="analisis sto dgo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Mano de Obra"/>
      <sheetName val="Anal. horm."/>
      <sheetName val="M_O_"/>
      <sheetName val="Analisis_(2)"/>
      <sheetName val="Cargas_Sociales"/>
      <sheetName val="Analisis_Unit__"/>
      <sheetName val="analisis_sto_dgo"/>
      <sheetName val="Resumen_Precio_Equipos"/>
      <sheetName val="o_m__y_salarios"/>
      <sheetName val="AISC_13th_Ed__Properties_Viewer"/>
      <sheetName val="Presupuesto-Zapata_Aislada"/>
      <sheetName val="Mano_de_Obra"/>
      <sheetName val="Anal__horm_"/>
      <sheetName val="M_O_1"/>
      <sheetName val="Analisis_(2)1"/>
      <sheetName val="Cargas_Sociales1"/>
      <sheetName val="Analisis_Unit__1"/>
      <sheetName val="Resumen_Precio_Equipos1"/>
      <sheetName val="o_m__y_salarios1"/>
      <sheetName val="analisis_sto_dgo1"/>
      <sheetName val="AISC_13th_Ed__Properties_Viewe1"/>
      <sheetName val="Presupuesto-Zapata_Aislada1"/>
      <sheetName val="Mano_de_Obra1"/>
      <sheetName val="Anal__horm_1"/>
      <sheetName val="M_O_2"/>
      <sheetName val="Analisis_(2)2"/>
      <sheetName val="Cargas_Sociales2"/>
      <sheetName val="Analisis_Unit__2"/>
      <sheetName val="Resumen_Precio_Equipos2"/>
      <sheetName val="o_m__y_salarios2"/>
      <sheetName val="analisis_sto_dgo2"/>
      <sheetName val="AISC_13th_Ed__Properties_Viewe2"/>
      <sheetName val="Presupuesto-Zapata_Aislada2"/>
      <sheetName val="Mano_de_Obra2"/>
      <sheetName val="Anal__horm_2"/>
      <sheetName val="M_O_3"/>
      <sheetName val="Analisis_(2)3"/>
      <sheetName val="Cargas_Sociales3"/>
      <sheetName val="Analisis_Unit__3"/>
      <sheetName val="analisis_sto_dgo3"/>
      <sheetName val="Resumen_Precio_Equipos3"/>
      <sheetName val="o_m__y_salarios3"/>
      <sheetName val="AISC_13th_Ed__Properties_Viewe3"/>
      <sheetName val="Presupuesto-Zapata_Aislada3"/>
      <sheetName val="Mano_de_Obra3"/>
      <sheetName val="Anal__horm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analisis_unitarios"/>
      <sheetName val="mov__tierra"/>
      <sheetName val="Insumos"/>
      <sheetName val="Análisis_de_Precios"/>
      <sheetName val="ANALISIS_H-A_"/>
      <sheetName val="Jornal"/>
      <sheetName val="R_A_U_"/>
      <sheetName val="volumenes"/>
      <sheetName val="Pu-Sanit_"/>
      <sheetName val="pu-elect_"/>
      <sheetName val="anal_term"/>
      <sheetName val="anal__horm_"/>
      <sheetName val="m__o__exc_"/>
      <sheetName val="Ana-Sanit_"/>
      <sheetName val="ana-elect_"/>
      <sheetName val="Mat"/>
      <sheetName val="puertas"/>
      <sheetName val="m_o_"/>
      <sheetName val="INS"/>
      <sheetName val="Rndmto"/>
      <sheetName val="Prec_"/>
      <sheetName val="Ana_term"/>
      <sheetName val="PRESUP_"/>
      <sheetName val="Materiales"/>
      <sheetName val="Mano_de_Obra"/>
      <sheetName val="MO"/>
      <sheetName val="Mano_Obra"/>
      <sheetName val="analisis_unitarios1"/>
      <sheetName val="mov__tierra1"/>
      <sheetName val="R_A_U_1"/>
      <sheetName val="Mano_de_Obra1"/>
      <sheetName val="ANALISIS_H-A_1"/>
      <sheetName val="Prec_1"/>
      <sheetName val="Ana_term1"/>
      <sheetName val="PRESUP_1"/>
      <sheetName val="anal_term1"/>
      <sheetName val="Pu-Sanit_1"/>
      <sheetName val="Análisis_de_Precios1"/>
      <sheetName val="Mano_Obra1"/>
      <sheetName val="m__o__exc_1"/>
      <sheetName val="ana-elect_1"/>
      <sheetName val="analisis_unitarios2"/>
      <sheetName val="mov__tierra2"/>
      <sheetName val="R_A_U_2"/>
      <sheetName val="Mano_de_Obra2"/>
      <sheetName val="ANALISIS_H-A_2"/>
      <sheetName val="Prec_2"/>
      <sheetName val="Ana_term2"/>
      <sheetName val="PRESUP_2"/>
      <sheetName val="anal_term2"/>
      <sheetName val="Pu-Sanit_2"/>
      <sheetName val="Mano_Obra2"/>
      <sheetName val="analisis_unitarios3"/>
      <sheetName val="mov__tierra3"/>
      <sheetName val="Análisis_de_Precios2"/>
      <sheetName val="ANALISIS_H-A_3"/>
      <sheetName val="R_A_U_3"/>
      <sheetName val="Pu-Sanit_3"/>
      <sheetName val="pu-elect_1"/>
      <sheetName val="anal_term3"/>
      <sheetName val="anal__horm_1"/>
      <sheetName val="m__o__exc_2"/>
      <sheetName val="Ana-Sanit_1"/>
      <sheetName val="ana-elect_2"/>
      <sheetName val="m_o_1"/>
      <sheetName val="Prec_3"/>
      <sheetName val="Ana_term3"/>
      <sheetName val="PRESUP_3"/>
      <sheetName val="Mano_de_Obra3"/>
      <sheetName val="analisis unitarios"/>
      <sheetName val="mov. tierra"/>
      <sheetName val="R.A.U."/>
      <sheetName val="M.O."/>
      <sheetName val="Mano de Obra"/>
      <sheetName val="ANALISIS H-A "/>
      <sheetName val="Prec."/>
      <sheetName val="Ana.term"/>
      <sheetName val="PRESUP."/>
      <sheetName val="anal term"/>
      <sheetName val="Anal. horm."/>
      <sheetName val="PU-Elect."/>
      <sheetName val="ana-sanit."/>
      <sheetName val="Pu-Sanit."/>
      <sheetName val="Mano Obra"/>
      <sheetName val="Análisis de Precios"/>
      <sheetName val="m. o. exc."/>
      <sheetName val="ana-elect."/>
    </sheetNames>
    <sheetDataSet>
      <sheetData sheetId="0">
        <row r="63">
          <cell r="D63">
            <v>5342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32">
          <cell r="C32">
            <v>157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32">
          <cell r="C32">
            <v>157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32">
          <cell r="C32">
            <v>157</v>
          </cell>
        </row>
      </sheetData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>
        <row r="32">
          <cell r="C32">
            <v>157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de costos"/>
      <sheetName val="Listado de recursos"/>
      <sheetName val="Analisis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x. 7 tub 36 PRIMERA- CALLE 20"/>
      <sheetName val="Aux. 6 tub 42 JVP - PRIMERA"/>
      <sheetName val="AUX 5 TUB 36 CAÑADA"/>
      <sheetName val="AUX 4 TUB 42 CAÑADA"/>
      <sheetName val="Partidas Presupuesto "/>
      <sheetName val="PRESUPUESTO GENERAL"/>
      <sheetName val="Presupuesto Re-Estructurado"/>
      <sheetName val="Analisis Unitarios"/>
      <sheetName val="CUB-01-N-STGO-031-01-01"/>
      <sheetName val="Analisis Unit. E-MTPT-004-01-01"/>
      <sheetName val="Tarifas de Alquiler de Equipo"/>
      <sheetName val="Cargas Sociales"/>
      <sheetName val="auxiliar 1 TUB 42 C.CDL"/>
      <sheetName val="Aux 2 TUB 60"/>
      <sheetName val="aux 3 TUB 42 C.JVP-PRIMERA"/>
      <sheetName val="Total Exc "/>
      <sheetName val="Exc. p' Registros"/>
      <sheetName val="Exc. p' Imbornales"/>
      <sheetName val="Exc. p' Tub. 24&quot; H.A."/>
      <sheetName val="Exc. p' Tub. 42&quot; H.A."/>
      <sheetName val="Exc. p' Tub. 60&quot; H.A."/>
      <sheetName val=" Relleno Compact total"/>
      <sheetName val="Sum. y col. Relleno Compact."/>
      <sheetName val="Sum. y col de Relleno registro."/>
      <sheetName val="Sum. y col de Relleno Imb. "/>
      <sheetName val="Sum. y col de Relleno Tub. 24"/>
      <sheetName val="Sum. y col. de Mat. de base"/>
      <sheetName val="Bote Mat. Exce Reg e Imb"/>
      <sheetName val="Registros de 2 @ 3 mts"/>
      <sheetName val=" Desbroce Solar Desvio Provisi "/>
      <sheetName val="volumenes de cubicación"/>
      <sheetName val="Reposicion de Contenes"/>
      <sheetName val="Reposicion Aceras"/>
      <sheetName val="Sum. y col. Tub. 8&quot; H.S. Agua N"/>
      <sheetName val="Sum. y col. Tub. 24&quot; H.A."/>
      <sheetName val="Sum. y col. Tub. 42&quot; H.A. "/>
      <sheetName val="Sum. y col. Tub. 60&quot; H.A."/>
      <sheetName val="Limpieza Campamento"/>
      <sheetName val="Limpieza continua de obra"/>
      <sheetName val="Señalizacion y Control de Trans"/>
      <sheetName val="Uso de bomba"/>
      <sheetName val="Imbornales 3 Parrillas"/>
      <sheetName val="Reposicion Acometidas Domicilia"/>
      <sheetName val="Limp. Tub. en Tramo"/>
      <sheetName val="Demolicion Imbor. Existentes"/>
      <sheetName val="Demolicion Aceras y Contenes"/>
      <sheetName val="Corte Acera Conten p' Imbor."/>
      <sheetName val="Corte de Asfalto"/>
      <sheetName val="Analisis de Costos Nuevos"/>
      <sheetName val="Materiales Y MANO DE OBRA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anal term"/>
      <sheetName val="Ana-Sanit."/>
      <sheetName val="Anal. horm."/>
      <sheetName val="Mat"/>
      <sheetName val="CUBICACION "/>
      <sheetName val="Precio"/>
      <sheetName val="listado equipos a utilizar"/>
      <sheetName val="CUBICACION 11"/>
      <sheetName val="Ana"/>
      <sheetName val="Ins"/>
      <sheetName val="Ins 2"/>
      <sheetName val="Volumenes"/>
      <sheetName val="CUBIC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lisis de pu"/>
      <sheetName val="ins"/>
      <sheetName val="Datos"/>
      <sheetName val="analisis unitarios"/>
      <sheetName val="Cargas Sociales"/>
      <sheetName val="Datos a Project"/>
      <sheetName val="Tarifas de Alquiler de Equipo"/>
      <sheetName val="CUBICACION "/>
      <sheetName val="INSU"/>
      <sheetName val="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_(2)"/>
      <sheetName val="Pres__"/>
      <sheetName val="Resumen"/>
      <sheetName val="Analisis"/>
      <sheetName val="Materiales"/>
      <sheetName val="M_O_"/>
      <sheetName val="MANO_DE_OBRA"/>
      <sheetName val="Estructurales_SALON"/>
      <sheetName val="EST__ALM"/>
      <sheetName val="PVC"/>
      <sheetName val="Mano_Obra"/>
      <sheetName val="peso"/>
      <sheetName val="B1_"/>
      <sheetName val="CUBICACION_"/>
      <sheetName val="Desembolso_de_Caja"/>
      <sheetName val="listado_equipos_a_utilizar"/>
      <sheetName val="MO"/>
      <sheetName val="Resumen_(2)1"/>
      <sheetName val="Pres__1"/>
      <sheetName val="M_O_1"/>
      <sheetName val="MANO_DE_OBRA1"/>
      <sheetName val="Estructurales_SALON1"/>
      <sheetName val="EST__ALM1"/>
      <sheetName val="Mano_Obra1"/>
      <sheetName val="B1_1"/>
      <sheetName val="CUBICACION_1"/>
      <sheetName val="Desembolso_de_Caja1"/>
      <sheetName val="listado_equipos_a_utilizar1"/>
      <sheetName val="Resumen_(2)2"/>
      <sheetName val="Pres__2"/>
      <sheetName val="M_O_2"/>
      <sheetName val="MANO_DE_OBRA2"/>
      <sheetName val="Estructurales_SALON2"/>
      <sheetName val="EST__ALM2"/>
      <sheetName val="Mano_Obra2"/>
      <sheetName val="B1_2"/>
      <sheetName val="CUBICACION_2"/>
      <sheetName val="Desembolso_de_Caja2"/>
      <sheetName val="listado_equipos_a_utilizar2"/>
      <sheetName val="Resumen_(2)3"/>
      <sheetName val="Pres__3"/>
      <sheetName val="M_O_3"/>
      <sheetName val="MANO_DE_OBRA3"/>
      <sheetName val="Estructurales_SALON3"/>
      <sheetName val="EST__ALM3"/>
      <sheetName val="Mano_Obra3"/>
      <sheetName val="B1_3"/>
      <sheetName val="Resumen (2)"/>
      <sheetName val="Pres. "/>
      <sheetName val="M.O."/>
      <sheetName val="MANO DE OBRA"/>
      <sheetName val="Estructurales SALON"/>
      <sheetName val="EST. ALM"/>
      <sheetName val="Mano Obra"/>
      <sheetName val="B1 "/>
      <sheetName val="CUBICACION "/>
      <sheetName val="Desembolso de Caja"/>
      <sheetName val="listado equipos a utilizar"/>
    </sheetNames>
    <sheetDataSet>
      <sheetData sheetId="0"/>
      <sheetData sheetId="1"/>
      <sheetData sheetId="2"/>
      <sheetData sheetId="3">
        <row r="4">
          <cell r="B4" t="str">
            <v>REVESTIMIENTOS</v>
          </cell>
        </row>
      </sheetData>
      <sheetData sheetId="4">
        <row r="4">
          <cell r="B4" t="str">
            <v>REVESTIMIENTOS</v>
          </cell>
        </row>
      </sheetData>
      <sheetData sheetId="5">
        <row r="4">
          <cell r="C4">
            <v>433</v>
          </cell>
        </row>
      </sheetData>
      <sheetData sheetId="6">
        <row r="4">
          <cell r="C4">
            <v>433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">
          <cell r="C4">
            <v>433</v>
          </cell>
        </row>
      </sheetData>
      <sheetData sheetId="20">
        <row r="4">
          <cell r="C4">
            <v>433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4">
          <cell r="C4">
            <v>433</v>
          </cell>
        </row>
      </sheetData>
      <sheetData sheetId="31">
        <row r="4">
          <cell r="C4">
            <v>433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4">
          <cell r="C4">
            <v>433</v>
          </cell>
        </row>
      </sheetData>
      <sheetData sheetId="50">
        <row r="4">
          <cell r="C4">
            <v>433</v>
          </cell>
        </row>
      </sheetData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BERIAS_RIB_LOC_2021__"/>
      <sheetName val="TUBERIAS_ACERO_2021_"/>
      <sheetName val="PIEZAS_ACERO-GERONIMO_2019"/>
      <sheetName val="TUBERIAS_PVC-_PARA_DRENAJE_2021"/>
      <sheetName val="TUBERIAS_PVC-_PRESION_2021"/>
      <sheetName val="PIEZAS_PVC-_PRESION_2021"/>
      <sheetName val="PIEZAS_PVC-DRENAJE_2021"/>
      <sheetName val="CHECK_V_Y_H_2019"/>
      <sheetName val="POLIETILENO_2021"/>
      <sheetName val="TUBERIAS_GALVANIZADAS_2021_"/>
      <sheetName val="HIDRANTES__2021"/>
      <sheetName val="HORMIGON_INDUSTRIAL_2021"/>
      <sheetName val="PIEZAS_DE_ACERO_2021"/>
      <sheetName val="MATERIALES_DE_COSNTRUCCION_2021"/>
      <sheetName val="MEDIDORES_2021"/>
      <sheetName val="VALVULAS_DE_COMPUERTA_2021"/>
      <sheetName val="VALVULA_DE_AIRE_COMPLETA_2021"/>
      <sheetName val="VALVULAS_DE_PASO_2021"/>
      <sheetName val="TUBERIAS_HORM__2021"/>
      <sheetName val="Inoxidable_materiales"/>
      <sheetName val="MOJornal"/>
      <sheetName val="CUBICACION"/>
      <sheetName val="Anal__horm_"/>
      <sheetName val="analisis_de_costo"/>
      <sheetName val="analisis_de_pu"/>
      <sheetName val="Ins"/>
      <sheetName val="TUBERIAS_RIB_LOC_2021__1"/>
      <sheetName val="TUBERIAS_ACERO_2021_1"/>
      <sheetName val="PIEZAS_ACERO-GERONIMO_20191"/>
      <sheetName val="TUBERIAS_PVC-_PARA_DRENAJE_2022"/>
      <sheetName val="TUBERIAS_PVC-_PRESION_20211"/>
      <sheetName val="PIEZAS_PVC-_PRESION_20211"/>
      <sheetName val="PIEZAS_PVC-DRENAJE_20211"/>
      <sheetName val="CHECK_V_Y_H_20191"/>
      <sheetName val="POLIETILENO_20211"/>
      <sheetName val="TUBERIAS_GALVANIZADAS_2021_1"/>
      <sheetName val="HIDRANTES__20211"/>
      <sheetName val="HORMIGON_INDUSTRIAL_20211"/>
      <sheetName val="PIEZAS_DE_ACERO_20211"/>
      <sheetName val="MATERIALES_DE_COSNTRUCCION_2022"/>
      <sheetName val="MEDIDORES_20211"/>
      <sheetName val="VALVULAS_DE_COMPUERTA_20211"/>
      <sheetName val="VALVULA_DE_AIRE_COMPLETA_20211"/>
      <sheetName val="VALVULAS_DE_PASO_20211"/>
      <sheetName val="TUBERIAS_HORM__20211"/>
      <sheetName val="Inoxidable_materiales1"/>
      <sheetName val="Anal__horm_1"/>
      <sheetName val="analisis_de_costo1"/>
      <sheetName val="analisis_de_pu1"/>
      <sheetName val="TUBERIAS_RIB_LOC_2021__2"/>
      <sheetName val="TUBERIAS_ACERO_2021_2"/>
      <sheetName val="PIEZAS_ACERO-GERONIMO_20192"/>
      <sheetName val="TUBERIAS_PVC-_PARA_DRENAJE_2023"/>
      <sheetName val="TUBERIAS_PVC-_PRESION_20212"/>
      <sheetName val="PIEZAS_PVC-_PRESION_20212"/>
      <sheetName val="PIEZAS_PVC-DRENAJE_20212"/>
      <sheetName val="CHECK_V_Y_H_20192"/>
      <sheetName val="POLIETILENO_20212"/>
      <sheetName val="TUBERIAS_GALVANIZADAS_2021_2"/>
      <sheetName val="HIDRANTES__20212"/>
      <sheetName val="HORMIGON_INDUSTRIAL_20212"/>
      <sheetName val="PIEZAS_DE_ACERO_20212"/>
      <sheetName val="MATERIALES_DE_COSNTRUCCION_2023"/>
      <sheetName val="MEDIDORES_20212"/>
      <sheetName val="VALVULAS_DE_COMPUERTA_20212"/>
      <sheetName val="VALVULA_DE_AIRE_COMPLETA_20212"/>
      <sheetName val="VALVULAS_DE_PASO_20212"/>
      <sheetName val="TUBERIAS_HORM__20212"/>
      <sheetName val="Inoxidable_materiales2"/>
      <sheetName val="Anal__horm_2"/>
      <sheetName val="analisis_de_costo2"/>
      <sheetName val="analisis_de_pu2"/>
      <sheetName val="TUBERIAS RIB LOC 2021  "/>
      <sheetName val="TUBERIAS ACERO 2021 "/>
      <sheetName val="PIEZAS ACERO-GERONIMO 2019"/>
      <sheetName val="TUBERIAS PVC- PARA DRENAJE 2021"/>
      <sheetName val="TUBERIAS PVC- PRESION 2021"/>
      <sheetName val="PIEZAS PVC- PRESION 2021"/>
      <sheetName val="PIEZAS PVC-DRENAJE 2021"/>
      <sheetName val="CHECK V Y H 2019"/>
      <sheetName val="POLIETILENO 2021"/>
      <sheetName val="TUBERIAS GALVANIZADAS 2021 "/>
      <sheetName val="HIDRANTES  2021"/>
      <sheetName val="HORMIGON INDUSTRIAL 2021"/>
      <sheetName val="PIEZAS DE ACERO 2021"/>
      <sheetName val="MATERIALES DE COSNTRUCCION 2021"/>
      <sheetName val="MEDIDORES 2021"/>
      <sheetName val="VALVULAS DE COMPUERTA 2021"/>
      <sheetName val="VALVULA DE AIRE COMPLETA 2021"/>
      <sheetName val="VALVULAS DE PASO 2021"/>
      <sheetName val="TUBERIAS HORM. 2021"/>
      <sheetName val="Inoxidable materiales"/>
      <sheetName val="Anal. horm."/>
      <sheetName val="analisis de costo"/>
      <sheetName val="analisis de p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1">
          <cell r="D11">
            <v>7000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1">
          <cell r="D11">
            <v>7000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1">
          <cell r="D11">
            <v>7000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11">
          <cell r="D11">
            <v>7000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INSU"/>
      <sheetName val="MO"/>
      <sheetName val="qqVgas"/>
      <sheetName val="Mat"/>
      <sheetName val="Col.Amarre"/>
      <sheetName val="Escalera"/>
      <sheetName val="Muros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insumo"/>
      <sheetName val="mezcla"/>
      <sheetName val="Análisis de Precios"/>
      <sheetName val="CUBIC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v. "/>
      <sheetName val="Presupuesto"/>
      <sheetName val="planta trata"/>
      <sheetName val="Volumenes"/>
      <sheetName val="Pu-Sanit."/>
      <sheetName val="peso-cuantia"/>
      <sheetName val="Hoja5"/>
      <sheetName val="Jornal"/>
      <sheetName val="M. O. exc."/>
      <sheetName val="Anal. horm."/>
      <sheetName val="Hoja3"/>
      <sheetName val="cuantias "/>
      <sheetName val="anal term"/>
      <sheetName val="Ana-Sanit."/>
      <sheetName val="Ana-Elect"/>
      <sheetName val="Ana-elect."/>
      <sheetName val="subida materiales"/>
      <sheetName val="Mat"/>
      <sheetName val="PU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Cotz."/>
      <sheetName val="MATERIALES"/>
      <sheetName val="OBRAMANO"/>
      <sheetName val="EQUIPOS"/>
      <sheetName val="Desembolso de Caja"/>
      <sheetName val="MOJornal"/>
      <sheetName val="MOCuadrillas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a"/>
      <sheetName val="CUBICAC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RACTICA"/>
      <sheetName val="analisis de pu"/>
      <sheetName val="Cargas Sociales"/>
      <sheetName val="Analisis Unit. "/>
      <sheetName val="MOCuadrillas"/>
      <sheetName val="MOJornal"/>
      <sheetName val="CUBICACION "/>
      <sheetName val="CUBICACION"/>
      <sheetName val="analisis de costo"/>
      <sheetName val="Col.Amarre"/>
      <sheetName val="Escalera"/>
      <sheetName val="Muros"/>
      <sheetName val="presup. adenda (28,237.268"/>
      <sheetName val="presup"/>
      <sheetName val="Mat"/>
      <sheetName val="Pu-Sanit."/>
      <sheetName val="MATERIALES"/>
      <sheetName val="OBRAMANO"/>
      <sheetName val="EQUIPOS"/>
      <sheetName val="Anal. horm."/>
      <sheetName val="presupuesto"/>
      <sheetName val="insumos"/>
      <sheetName val="Sheet4"/>
      <sheetName val="Sheet5"/>
      <sheetName val="análisis de precios"/>
      <sheetName val="caseta de planta"/>
      <sheetName val="ana-sanit."/>
      <sheetName val="analisis h-a "/>
    </sheetNames>
    <sheetDataSet>
      <sheetData sheetId="0"/>
      <sheetData sheetId="1">
        <row r="582">
          <cell r="E582">
            <v>126.15</v>
          </cell>
        </row>
        <row r="584">
          <cell r="E584">
            <v>445000</v>
          </cell>
        </row>
        <row r="592">
          <cell r="E592">
            <v>570000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  <sheetName val="M.O."/>
      <sheetName val="Ins"/>
      <sheetName val="EQUIPOS"/>
      <sheetName val="MO"/>
      <sheetName val="PRE Desvio Alcant.  Potable"/>
      <sheetName val="Mano de Obra"/>
      <sheetName val="anal term"/>
      <sheetName val="Jornal"/>
      <sheetName val="Anal. horm."/>
      <sheetName val="Mat"/>
      <sheetName val="PU-Elect."/>
      <sheetName val="Ana-Sanit."/>
      <sheetName val="Pu-Sanit."/>
      <sheetName val="MOCuadrillas"/>
      <sheetName val="MOJornal"/>
      <sheetName val="PH ANAL. S-A"/>
      <sheetName val="PH ANAL. C-A"/>
      <sheetName val="a"/>
      <sheetName val="MATERIALES LIS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  <sheetName val="med.mov.de tierras2"/>
      <sheetName val="analisis1"/>
      <sheetName val="Ana. blocks y termin."/>
      <sheetName val="Costos Mano de Obra"/>
      <sheetName val="Insumos materiales"/>
      <sheetName val="Ana. Horm mexc mort"/>
      <sheetName val="Cotz."/>
      <sheetName val="MATERIALES"/>
      <sheetName val="OBRAMANO"/>
      <sheetName val="EQUIPOS"/>
      <sheetName val="Cargas Sociales"/>
      <sheetName val="Analisis Unit. "/>
      <sheetName val="Resumen Precio Equipos"/>
      <sheetName val="o.m. y salarios"/>
      <sheetName val="Insumos"/>
      <sheetName val="Análisis de Precios"/>
      <sheetName val="Anal. horm."/>
      <sheetName val="Pu-Sanit."/>
      <sheetName val="analisis de costo"/>
      <sheetName val="Col.Amarre"/>
      <sheetName val="Escalera"/>
      <sheetName val="Muros"/>
      <sheetName val="Ins"/>
      <sheetName val="volumenes"/>
      <sheetName val="jornal"/>
      <sheetName val="pu-elect."/>
      <sheetName val="anal term"/>
      <sheetName val="m. o. exc."/>
      <sheetName val="Ana-Sanit."/>
      <sheetName val="ana-elect."/>
      <sheetName val="Mat"/>
      <sheetName val="puer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itado Estancia 2 Niveles"/>
      <sheetName val="Listado de Precios (Oficial)"/>
      <sheetName val="Listado de Proyectos"/>
      <sheetName val="Preferencias"/>
      <sheetName val="Materiales"/>
      <sheetName val="M.O. Ministerio Trabajo"/>
      <sheetName val="Servicios"/>
      <sheetName val="Cotizaciones"/>
      <sheetName val="Analisis"/>
      <sheetName val="Presupuesto"/>
      <sheetName val="Cronogramas"/>
      <sheetName val="Finanzas"/>
      <sheetName val="Ingresos - Egresos"/>
      <sheetName val="Muros"/>
      <sheetName val="Puertas-Ventanas"/>
      <sheetName val="H.A."/>
      <sheetName val="Escaleras - Rampas"/>
      <sheetName val="Acero Est."/>
      <sheetName val="Techos-Cielo Raso"/>
      <sheetName val="Pisos"/>
      <sheetName val="MEP"/>
      <sheetName val="insumos"/>
      <sheetName val="Sheet4"/>
      <sheetName val="Sheet5"/>
      <sheetName val="análisis de precios"/>
      <sheetName val="caseta de planta"/>
      <sheetName val="adden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  <sheetName val="Villa Hermosa"/>
      <sheetName val="Ins"/>
      <sheetName val="Los Ángeles (Fase II)"/>
      <sheetName val="m.o."/>
      <sheetName val="CUBICACION "/>
      <sheetName val="Precio"/>
      <sheetName val="CUBICACION"/>
      <sheetName val="Resumen Precio Equipos"/>
      <sheetName val="o.m. y salarios"/>
      <sheetName val="materi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insumos"/>
      <sheetName val="Sheet4"/>
      <sheetName val="Sheet5"/>
      <sheetName val="análisis de precios"/>
      <sheetName val="caseta de planta"/>
      <sheetName val="MATERIALES"/>
      <sheetName val="OBRAMANO"/>
      <sheetName val="EQUIPOS"/>
      <sheetName val="analisis sto dgo"/>
      <sheetName val="anali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"/>
      <sheetName val="Analisis Combinado"/>
      <sheetName val="MOCuadrillas"/>
      <sheetName val="MOJornal"/>
      <sheetName val="Equipos 2020"/>
      <sheetName val="Equipos 2020 MOPC"/>
      <sheetName val="Costos-Prueba-Hidroestatica"/>
      <sheetName val="Extra e Interpolacion"/>
      <sheetName val="Prueba Hidrostatica"/>
      <sheetName val="PH ANAL. S-A"/>
      <sheetName val="PH ANAL. C-A"/>
      <sheetName val="Tabla Mov. Tierra AP"/>
      <sheetName val="AH Verja MC"/>
      <sheetName val="AH Imbornales"/>
      <sheetName val="AH Reg. Sanitario"/>
      <sheetName val="AH Reg. Val. 12&quot;"/>
      <sheetName val="Vol. Reg. Val. 12&quot;"/>
      <sheetName val="AH Reg. Val. 16&quot;y20&quot;"/>
      <sheetName val="Vol. Reg. Val. 16&quot;y20&quot;"/>
      <sheetName val="AH Reg. Val. 24&quot;"/>
      <sheetName val="Vol. Reg. Val. 24&quot;"/>
      <sheetName val="AH Reg. Val. 30&quot;y36&quot;"/>
      <sheetName val="Vol. Reg. Val. 30&quot;y36&quot;"/>
      <sheetName val="AH Reg. Val. 42&quot;y48&quot;"/>
      <sheetName val="Vol. Reg. Val. 42&quot;y48&quot;"/>
      <sheetName val="CUBICACION"/>
      <sheetName val="Hoja1"/>
      <sheetName val="Ins"/>
      <sheetName val="CUBICACION "/>
      <sheetName val="analisis de costo"/>
      <sheetName val="DATOS TECNICOS"/>
      <sheetName val="MHAL -1 bnp"/>
      <sheetName val="materiales"/>
      <sheetName val="MATERIALES LISTADO"/>
      <sheetName val="analisis sto dgo"/>
      <sheetName val="analisis de pu"/>
      <sheetName val="Analisis_Combinado6"/>
      <sheetName val="Equipos_2020_MOPC6"/>
      <sheetName val="Equipos_20206"/>
      <sheetName val="Extra_e_Interpolacion6"/>
      <sheetName val="Prueba_Hidrostatica6"/>
      <sheetName val="PH_ANAL__S-A6"/>
      <sheetName val="PH_ANAL__C-A6"/>
      <sheetName val="Tabla_Mov__Tierra_AP6"/>
      <sheetName val="AH_Verja_MC6"/>
      <sheetName val="AH_Imbornales6"/>
      <sheetName val="AH_Reg__Sanitario6"/>
      <sheetName val="AH_Reg__Val__12&quot;6"/>
      <sheetName val="Vol__Reg__Val__12&quot;6"/>
      <sheetName val="AH_Reg__Val__16&quot;y20&quot;6"/>
      <sheetName val="Vol__Reg__Val__16&quot;y20&quot;6"/>
      <sheetName val="AH_Reg__Val__24&quot;6"/>
      <sheetName val="Vol__Reg__Val__24&quot;6"/>
      <sheetName val="AH_Reg__Val__30&quot;y36&quot;6"/>
      <sheetName val="Vol__Reg__Val__30&quot;y36&quot;6"/>
      <sheetName val="AH_Reg__Val__42&quot;y48&quot;6"/>
      <sheetName val="Vol__Reg__Val__42&quot;y48&quot;6"/>
      <sheetName val="MATERIALES_LISTADO6"/>
      <sheetName val="analisis_sto_dgo6"/>
      <sheetName val="CUBICACION_6"/>
      <sheetName val="analisis_de_costo6"/>
      <sheetName val="DATOS_TECNICOS6"/>
      <sheetName val="MHAL_-1_bnp6"/>
      <sheetName val="analisis_de_pu6"/>
      <sheetName val="Analisis_Combinado2"/>
      <sheetName val="Equipos_2020_MOPC2"/>
      <sheetName val="Equipos_20202"/>
      <sheetName val="Extra_e_Interpolacion2"/>
      <sheetName val="Prueba_Hidrostatica2"/>
      <sheetName val="PH_ANAL__S-A2"/>
      <sheetName val="PH_ANAL__C-A2"/>
      <sheetName val="Tabla_Mov__Tierra_AP2"/>
      <sheetName val="AH_Verja_MC2"/>
      <sheetName val="AH_Imbornales2"/>
      <sheetName val="AH_Reg__Sanitario2"/>
      <sheetName val="AH_Reg__Val__12&quot;2"/>
      <sheetName val="Vol__Reg__Val__12&quot;2"/>
      <sheetName val="AH_Reg__Val__16&quot;y20&quot;2"/>
      <sheetName val="Vol__Reg__Val__16&quot;y20&quot;2"/>
      <sheetName val="AH_Reg__Val__24&quot;2"/>
      <sheetName val="Vol__Reg__Val__24&quot;2"/>
      <sheetName val="AH_Reg__Val__30&quot;y36&quot;2"/>
      <sheetName val="Vol__Reg__Val__30&quot;y36&quot;2"/>
      <sheetName val="AH_Reg__Val__42&quot;y48&quot;2"/>
      <sheetName val="Vol__Reg__Val__42&quot;y48&quot;2"/>
      <sheetName val="MATERIALES_LISTADO2"/>
      <sheetName val="analisis_sto_dgo2"/>
      <sheetName val="CUBICACION_2"/>
      <sheetName val="analisis_de_costo2"/>
      <sheetName val="DATOS_TECNICOS2"/>
      <sheetName val="MHAL_-1_bnp2"/>
      <sheetName val="analisis_de_pu2"/>
      <sheetName val="Analisis_Combinado"/>
      <sheetName val="Equipos_2020"/>
      <sheetName val="Equipos_2020_MOPC"/>
      <sheetName val="Extra_e_Interpolacion"/>
      <sheetName val="Prueba_Hidrostatica"/>
      <sheetName val="PH_ANAL__S-A"/>
      <sheetName val="PH_ANAL__C-A"/>
      <sheetName val="Tabla_Mov__Tierra_AP"/>
      <sheetName val="AH_Verja_MC"/>
      <sheetName val="AH_Imbornales"/>
      <sheetName val="AH_Reg__Sanitario"/>
      <sheetName val="AH_Reg__Val__12&quot;"/>
      <sheetName val="Vol__Reg__Val__12&quot;"/>
      <sheetName val="AH_Reg__Val__16&quot;y20&quot;"/>
      <sheetName val="Vol__Reg__Val__16&quot;y20&quot;"/>
      <sheetName val="AH_Reg__Val__24&quot;"/>
      <sheetName val="Vol__Reg__Val__24&quot;"/>
      <sheetName val="AH_Reg__Val__30&quot;y36&quot;"/>
      <sheetName val="Vol__Reg__Val__30&quot;y36&quot;"/>
      <sheetName val="AH_Reg__Val__42&quot;y48&quot;"/>
      <sheetName val="Vol__Reg__Val__42&quot;y48&quot;"/>
      <sheetName val="CUBICACION_"/>
      <sheetName val="analisis_de_costo"/>
      <sheetName val="DATOS_TECNICOS"/>
      <sheetName val="MHAL_-1_bnp"/>
      <sheetName val="MATERIALES_LISTADO"/>
      <sheetName val="analisis_sto_dgo"/>
      <sheetName val="analisis_de_pu"/>
      <sheetName val="Analisis_Combinado1"/>
      <sheetName val="Equipos_20201"/>
      <sheetName val="Equipos_2020_MOPC1"/>
      <sheetName val="Extra_e_Interpolacion1"/>
      <sheetName val="Prueba_Hidrostatica1"/>
      <sheetName val="PH_ANAL__S-A1"/>
      <sheetName val="PH_ANAL__C-A1"/>
      <sheetName val="Tabla_Mov__Tierra_AP1"/>
      <sheetName val="AH_Verja_MC1"/>
      <sheetName val="AH_Imbornales1"/>
      <sheetName val="AH_Reg__Sanitario1"/>
      <sheetName val="AH_Reg__Val__12&quot;1"/>
      <sheetName val="Vol__Reg__Val__12&quot;1"/>
      <sheetName val="AH_Reg__Val__16&quot;y20&quot;1"/>
      <sheetName val="Vol__Reg__Val__16&quot;y20&quot;1"/>
      <sheetName val="AH_Reg__Val__24&quot;1"/>
      <sheetName val="Vol__Reg__Val__24&quot;1"/>
      <sheetName val="AH_Reg__Val__30&quot;y36&quot;1"/>
      <sheetName val="Vol__Reg__Val__30&quot;y36&quot;1"/>
      <sheetName val="AH_Reg__Val__42&quot;y48&quot;1"/>
      <sheetName val="Vol__Reg__Val__42&quot;y48&quot;1"/>
      <sheetName val="CUBICACION_1"/>
      <sheetName val="analisis_de_costo1"/>
      <sheetName val="DATOS_TECNICOS1"/>
      <sheetName val="MHAL_-1_bnp1"/>
      <sheetName val="MATERIALES_LISTADO1"/>
      <sheetName val="analisis_sto_dgo1"/>
      <sheetName val="analisis_de_pu1"/>
      <sheetName val="Analisis_Combinado3"/>
      <sheetName val="Equipos_20203"/>
      <sheetName val="Equipos_2020_MOPC3"/>
      <sheetName val="Extra_e_Interpolacion3"/>
      <sheetName val="Prueba_Hidrostatica3"/>
      <sheetName val="PH_ANAL__S-A3"/>
      <sheetName val="PH_ANAL__C-A3"/>
      <sheetName val="Tabla_Mov__Tierra_AP3"/>
      <sheetName val="AH_Verja_MC3"/>
      <sheetName val="AH_Imbornales3"/>
      <sheetName val="AH_Reg__Sanitario3"/>
      <sheetName val="AH_Reg__Val__12&quot;3"/>
      <sheetName val="Vol__Reg__Val__12&quot;3"/>
      <sheetName val="AH_Reg__Val__16&quot;y20&quot;3"/>
      <sheetName val="Vol__Reg__Val__16&quot;y20&quot;3"/>
      <sheetName val="AH_Reg__Val__24&quot;3"/>
      <sheetName val="Vol__Reg__Val__24&quot;3"/>
      <sheetName val="AH_Reg__Val__30&quot;y36&quot;3"/>
      <sheetName val="Vol__Reg__Val__30&quot;y36&quot;3"/>
      <sheetName val="AH_Reg__Val__42&quot;y48&quot;3"/>
      <sheetName val="Vol__Reg__Val__42&quot;y48&quot;3"/>
      <sheetName val="CUBICACION_3"/>
      <sheetName val="analisis_de_costo3"/>
      <sheetName val="DATOS_TECNICOS3"/>
      <sheetName val="MHAL_-1_bnp3"/>
      <sheetName val="MATERIALES_LISTADO3"/>
      <sheetName val="analisis_sto_dgo3"/>
      <sheetName val="analisis_de_pu3"/>
      <sheetName val="Analisis_Combinado4"/>
      <sheetName val="Equipos_2020_MOPC4"/>
      <sheetName val="Equipos_20204"/>
      <sheetName val="Extra_e_Interpolacion4"/>
      <sheetName val="Prueba_Hidrostatica4"/>
      <sheetName val="PH_ANAL__S-A4"/>
      <sheetName val="PH_ANAL__C-A4"/>
      <sheetName val="Tabla_Mov__Tierra_AP4"/>
      <sheetName val="AH_Verja_MC4"/>
      <sheetName val="AH_Imbornales4"/>
      <sheetName val="AH_Reg__Sanitario4"/>
      <sheetName val="AH_Reg__Val__12&quot;4"/>
      <sheetName val="Vol__Reg__Val__12&quot;4"/>
      <sheetName val="AH_Reg__Val__16&quot;y20&quot;4"/>
      <sheetName val="Vol__Reg__Val__16&quot;y20&quot;4"/>
      <sheetName val="AH_Reg__Val__24&quot;4"/>
      <sheetName val="Vol__Reg__Val__24&quot;4"/>
      <sheetName val="AH_Reg__Val__30&quot;y36&quot;4"/>
      <sheetName val="Vol__Reg__Val__30&quot;y36&quot;4"/>
      <sheetName val="AH_Reg__Val__42&quot;y48&quot;4"/>
      <sheetName val="Vol__Reg__Val__42&quot;y48&quot;4"/>
      <sheetName val="MATERIALES_LISTADO4"/>
      <sheetName val="analisis_sto_dgo4"/>
      <sheetName val="CUBICACION_4"/>
      <sheetName val="analisis_de_costo4"/>
      <sheetName val="DATOS_TECNICOS4"/>
      <sheetName val="MHAL_-1_bnp4"/>
      <sheetName val="analisis_de_pu4"/>
      <sheetName val="Analisis_Combinado5"/>
      <sheetName val="Equipos_20205"/>
      <sheetName val="Equipos_2020_MOPC5"/>
      <sheetName val="Extra_e_Interpolacion5"/>
      <sheetName val="Prueba_Hidrostatica5"/>
      <sheetName val="PH_ANAL__S-A5"/>
      <sheetName val="PH_ANAL__C-A5"/>
      <sheetName val="Tabla_Mov__Tierra_AP5"/>
      <sheetName val="AH_Verja_MC5"/>
      <sheetName val="AH_Imbornales5"/>
      <sheetName val="AH_Reg__Sanitario5"/>
      <sheetName val="AH_Reg__Val__12&quot;5"/>
      <sheetName val="Vol__Reg__Val__12&quot;5"/>
      <sheetName val="AH_Reg__Val__16&quot;y20&quot;5"/>
      <sheetName val="Vol__Reg__Val__16&quot;y20&quot;5"/>
      <sheetName val="AH_Reg__Val__24&quot;5"/>
      <sheetName val="Vol__Reg__Val__24&quot;5"/>
      <sheetName val="AH_Reg__Val__30&quot;y36&quot;5"/>
      <sheetName val="Vol__Reg__Val__30&quot;y36&quot;5"/>
      <sheetName val="AH_Reg__Val__42&quot;y48&quot;5"/>
      <sheetName val="Vol__Reg__Val__42&quot;y48&quot;5"/>
      <sheetName val="CUBICACION_5"/>
      <sheetName val="analisis_de_costo5"/>
      <sheetName val="DATOS_TECNICOS5"/>
      <sheetName val="MHAL_-1_bnp5"/>
      <sheetName val="MATERIALES_LISTADO5"/>
      <sheetName val="analisis_sto_dgo5"/>
      <sheetName val="analisis_de_pu5"/>
      <sheetName val="Analisis_Combinado7"/>
      <sheetName val="Equipos_20207"/>
      <sheetName val="Equipos_2020_MOPC7"/>
      <sheetName val="Extra_e_Interpolacion7"/>
      <sheetName val="Prueba_Hidrostatica7"/>
      <sheetName val="PH_ANAL__S-A7"/>
      <sheetName val="PH_ANAL__C-A7"/>
      <sheetName val="Tabla_Mov__Tierra_AP7"/>
      <sheetName val="AH_Verja_MC7"/>
      <sheetName val="AH_Imbornales7"/>
      <sheetName val="AH_Reg__Sanitario7"/>
      <sheetName val="AH_Reg__Val__12&quot;7"/>
      <sheetName val="Vol__Reg__Val__12&quot;7"/>
      <sheetName val="AH_Reg__Val__16&quot;y20&quot;7"/>
      <sheetName val="Vol__Reg__Val__16&quot;y20&quot;7"/>
      <sheetName val="AH_Reg__Val__24&quot;7"/>
      <sheetName val="Vol__Reg__Val__24&quot;7"/>
      <sheetName val="AH_Reg__Val__30&quot;y36&quot;7"/>
      <sheetName val="Vol__Reg__Val__30&quot;y36&quot;7"/>
      <sheetName val="AH_Reg__Val__42&quot;y48&quot;7"/>
      <sheetName val="Vol__Reg__Val__42&quot;y48&quot;7"/>
      <sheetName val="CUBICACION_7"/>
      <sheetName val="analisis_de_costo7"/>
      <sheetName val="DATOS_TECNICOS7"/>
      <sheetName val="MHAL_-1_bnp7"/>
      <sheetName val="MATERIALES_LISTADO7"/>
      <sheetName val="analisis_sto_dgo7"/>
      <sheetName val="analisis_de_pu7"/>
    </sheetNames>
    <sheetDataSet>
      <sheetData sheetId="0"/>
      <sheetData sheetId="1">
        <row r="552">
          <cell r="F552">
            <v>1629.22104515617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F18">
            <v>401.52</v>
          </cell>
        </row>
      </sheetData>
      <sheetData sheetId="10">
        <row r="19">
          <cell r="F19">
            <v>472.86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>
        <row r="552">
          <cell r="F552">
            <v>1629.22104515617</v>
          </cell>
        </row>
      </sheetData>
      <sheetData sheetId="37"/>
      <sheetData sheetId="38"/>
      <sheetData sheetId="39"/>
      <sheetData sheetId="40"/>
      <sheetData sheetId="41">
        <row r="18">
          <cell r="F18">
            <v>401.52</v>
          </cell>
        </row>
      </sheetData>
      <sheetData sheetId="42">
        <row r="19">
          <cell r="F19">
            <v>472.86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552">
          <cell r="F552">
            <v>1629.22104515617</v>
          </cell>
        </row>
      </sheetData>
      <sheetData sheetId="65"/>
      <sheetData sheetId="66"/>
      <sheetData sheetId="67"/>
      <sheetData sheetId="68"/>
      <sheetData sheetId="69">
        <row r="18">
          <cell r="F18">
            <v>401.52</v>
          </cell>
        </row>
      </sheetData>
      <sheetData sheetId="70">
        <row r="19">
          <cell r="F19">
            <v>472.86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552">
          <cell r="F552">
            <v>1629.22104515617</v>
          </cell>
        </row>
      </sheetData>
      <sheetData sheetId="93"/>
      <sheetData sheetId="94"/>
      <sheetData sheetId="95"/>
      <sheetData sheetId="96"/>
      <sheetData sheetId="97">
        <row r="18">
          <cell r="F18">
            <v>401.52</v>
          </cell>
        </row>
      </sheetData>
      <sheetData sheetId="98">
        <row r="19">
          <cell r="F19">
            <v>472.86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552">
          <cell r="F552">
            <v>1629.22104515617</v>
          </cell>
        </row>
      </sheetData>
      <sheetData sheetId="121"/>
      <sheetData sheetId="122"/>
      <sheetData sheetId="123"/>
      <sheetData sheetId="124"/>
      <sheetData sheetId="125">
        <row r="18">
          <cell r="F18">
            <v>401.52</v>
          </cell>
        </row>
      </sheetData>
      <sheetData sheetId="126">
        <row r="19">
          <cell r="F19">
            <v>472.86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552">
          <cell r="F552">
            <v>1629.22104515617</v>
          </cell>
        </row>
      </sheetData>
      <sheetData sheetId="149"/>
      <sheetData sheetId="150"/>
      <sheetData sheetId="151"/>
      <sheetData sheetId="152"/>
      <sheetData sheetId="153">
        <row r="18">
          <cell r="F18">
            <v>401.52</v>
          </cell>
        </row>
      </sheetData>
      <sheetData sheetId="154">
        <row r="19">
          <cell r="F19">
            <v>472.86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552">
          <cell r="F552">
            <v>1629.22104515617</v>
          </cell>
        </row>
      </sheetData>
      <sheetData sheetId="177"/>
      <sheetData sheetId="178"/>
      <sheetData sheetId="179"/>
      <sheetData sheetId="180"/>
      <sheetData sheetId="181">
        <row r="18">
          <cell r="F18">
            <v>401.52</v>
          </cell>
        </row>
      </sheetData>
      <sheetData sheetId="182">
        <row r="19">
          <cell r="F19">
            <v>472.86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552">
          <cell r="F552">
            <v>1629.22104515617</v>
          </cell>
        </row>
      </sheetData>
      <sheetData sheetId="205"/>
      <sheetData sheetId="206"/>
      <sheetData sheetId="207"/>
      <sheetData sheetId="208"/>
      <sheetData sheetId="209">
        <row r="18">
          <cell r="F18">
            <v>401.52</v>
          </cell>
        </row>
      </sheetData>
      <sheetData sheetId="210">
        <row r="19">
          <cell r="F19">
            <v>472.86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552">
          <cell r="F552">
            <v>1629.22104515617</v>
          </cell>
        </row>
      </sheetData>
      <sheetData sheetId="233"/>
      <sheetData sheetId="234"/>
      <sheetData sheetId="235"/>
      <sheetData sheetId="236"/>
      <sheetData sheetId="237">
        <row r="18">
          <cell r="F18">
            <v>401.52</v>
          </cell>
        </row>
      </sheetData>
      <sheetData sheetId="238">
        <row r="19">
          <cell r="F19">
            <v>472.86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_Z1"/>
      <sheetName val="Ac_C1"/>
      <sheetName val="Ac_V1"/>
      <sheetName val="resum_ac_1"/>
      <sheetName val="LOSA"/>
      <sheetName val="LOSA_(2)1"/>
      <sheetName val="insumo"/>
      <sheetName val="Mezcla"/>
      <sheetName val="ana_h_a1"/>
      <sheetName val="analisis"/>
      <sheetName val="Analisis_Areas_Ext_1"/>
      <sheetName val="Resumen"/>
      <sheetName val="exteriores"/>
      <sheetName val="v__exterior1"/>
      <sheetName val="bLOQUE_A1"/>
      <sheetName val="V_Tierras_A1"/>
      <sheetName val="V_H_A_y_Muros_A1"/>
      <sheetName val="Term_A1"/>
      <sheetName val="ANALISIS_STO_DGO"/>
      <sheetName val="presup"/>
      <sheetName val="INSUMOS"/>
      <sheetName val="CUBICACION_11"/>
      <sheetName val="Ana__blocks_y_termin_"/>
      <sheetName val="Costos_Mano_de_Obra"/>
      <sheetName val="Insumos_materiales"/>
      <sheetName val="Ana__Horm_mexc_mort"/>
      <sheetName val="ana-sanit_"/>
      <sheetName val="Ana"/>
      <sheetName val="analisis_h-a_"/>
      <sheetName val="anal_term"/>
      <sheetName val="#REF"/>
      <sheetName val="Pu-Sanit_"/>
      <sheetName val="Jornal"/>
      <sheetName val="HORM__Y_MORTEROS_"/>
      <sheetName val="SALARIOS"/>
      <sheetName val="listado_equipos_a_utilizar"/>
      <sheetName val="electrico"/>
      <sheetName val="Anal__horm_"/>
      <sheetName val="Mat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Mano_de_Obra"/>
      <sheetName val="Volumenes"/>
      <sheetName val="MO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1"/>
      <sheetName val="ana-sanit_1"/>
      <sheetName val="analisis_h-a_1"/>
      <sheetName val="listado_equipos_a_utilizar1"/>
      <sheetName val="Ana__blocks_y_termin_1"/>
      <sheetName val="Costos_Mano_de_Obra1"/>
      <sheetName val="Insumos_materiales1"/>
      <sheetName val="Ana__Horm_mexc_mort1"/>
      <sheetName val="anal_term1"/>
      <sheetName val="Anal__horm_1"/>
      <sheetName val="Mano_de_Obra1"/>
      <sheetName val="CUBICACION_111"/>
      <sheetName val="Pu-Sanit_1"/>
      <sheetName val="HORM__Y_MORTEROS_1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2"/>
      <sheetName val="ana-sanit_2"/>
      <sheetName val="analisis_h-a_2"/>
      <sheetName val="listado_equipos_a_utilizar2"/>
      <sheetName val="Ana__blocks_y_termin_2"/>
      <sheetName val="Costos_Mano_de_Obra2"/>
      <sheetName val="Insumos_materiales2"/>
      <sheetName val="Ana__Horm_mexc_mort2"/>
      <sheetName val="anal_term2"/>
      <sheetName val="Anal__horm_2"/>
      <sheetName val="Mano_de_Obra2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3"/>
      <sheetName val="CUBICACION_112"/>
      <sheetName val="Ana__blocks_y_termin_3"/>
      <sheetName val="Costos_Mano_de_Obra3"/>
      <sheetName val="Insumos_materiales3"/>
      <sheetName val="Ana__Horm_mexc_mort3"/>
      <sheetName val="ana-sanit_3"/>
      <sheetName val="analisis_h-a_3"/>
      <sheetName val="anal_term3"/>
      <sheetName val="Pu-Sanit_2"/>
      <sheetName val="HORM__Y_MORTEROS_2"/>
      <sheetName val="listado_equipos_a_utilizar3"/>
      <sheetName val="Anal__horm_3"/>
      <sheetName val="Mano_de_Obra3"/>
      <sheetName val="Ac.Z"/>
      <sheetName val="Ac.C"/>
      <sheetName val="Ac.V"/>
      <sheetName val="resum.ac "/>
      <sheetName val="LOSA (2)"/>
      <sheetName val="ana.h.a"/>
      <sheetName val="Analisis Areas Ext."/>
      <sheetName val="v. exterior"/>
      <sheetName val="bLOQUE A"/>
      <sheetName val="V.Tierras A"/>
      <sheetName val="V H.A y Muros A"/>
      <sheetName val="Term A"/>
      <sheetName val="ANALISIS STO DGO"/>
      <sheetName val="ana-sanit."/>
      <sheetName val="analisis h-a "/>
      <sheetName val="listado equipos a utilizar"/>
      <sheetName val="Ana. blocks y termin."/>
      <sheetName val="Costos Mano de Obra"/>
      <sheetName val="Insumos materiales"/>
      <sheetName val="Ana. Horm mexc mort"/>
      <sheetName val="anal term"/>
      <sheetName val="Anal. horm."/>
      <sheetName val="Mano de Obra"/>
      <sheetName val="CUBICACION 11"/>
      <sheetName val="Pu-Sanit."/>
      <sheetName val="HORM. Y MORTEROS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Volumetria"/>
      <sheetName val="REFORMULADO"/>
      <sheetName val="LICITADO"/>
      <sheetName val="Adenda 1"/>
      <sheetName val="Adenda 2"/>
      <sheetName val="CUADRO INFORMATIVO"/>
      <sheetName val="CUBICACION"/>
      <sheetName val="ESTADO ECONOMICO"/>
      <sheetName val="inf. de orden da cambio"/>
      <sheetName val="orden de cambio"/>
      <sheetName val="Ana"/>
      <sheetName val="Ins 2"/>
      <sheetName val="Ins"/>
      <sheetName val="analisis de costo"/>
      <sheetName val="Precio"/>
      <sheetName val="Volumenes"/>
      <sheetName val="Anal. horm."/>
      <sheetName val="Resumen Precio Equipos"/>
      <sheetName val="o.m. y salarios"/>
      <sheetName val="materiales"/>
      <sheetName val="a"/>
      <sheetName val="Hoja1"/>
      <sheetName val="analisis de pu"/>
      <sheetName val="DATOS TECNICOS"/>
      <sheetName val="MHAL -1 bnp"/>
      <sheetName val="MOCuadrillas"/>
      <sheetName val="MOJornal"/>
      <sheetName val="PH ANAL. S-A"/>
      <sheetName val="PH ANAL. C-A"/>
      <sheetName val="CUBICACION "/>
      <sheetName val="presup. adenda (28,237.268"/>
      <sheetName val="presupuesto"/>
    </sheetNames>
    <sheetDataSet>
      <sheetData sheetId="0">
        <row r="85">
          <cell r="H85">
            <v>1612063.3671000006</v>
          </cell>
        </row>
      </sheetData>
      <sheetData sheetId="1"/>
      <sheetData sheetId="2">
        <row r="627">
          <cell r="G627">
            <v>19848144.41829928</v>
          </cell>
        </row>
      </sheetData>
      <sheetData sheetId="3">
        <row r="503">
          <cell r="G503">
            <v>13774979.595755275</v>
          </cell>
        </row>
      </sheetData>
      <sheetData sheetId="4">
        <row r="284">
          <cell r="G284">
            <v>2536229.6160999998</v>
          </cell>
        </row>
      </sheetData>
      <sheetData sheetId="5">
        <row r="108">
          <cell r="G108">
            <v>5248046.0339399995</v>
          </cell>
        </row>
      </sheetData>
      <sheetData sheetId="6"/>
      <sheetData sheetId="7">
        <row r="741">
          <cell r="D741">
            <v>0.2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BICACION "/>
      <sheetName val="CUADRO"/>
      <sheetName val="ESTADO"/>
      <sheetName val="ORDEN DE CAMBIO # 3"/>
      <sheetName val="orden de cambio no.3"/>
      <sheetName val="Inf. Orden cambio"/>
      <sheetName val="Precio"/>
      <sheetName val="analisis de pu"/>
      <sheetName val="CUBICACION"/>
      <sheetName val="analisis de costo"/>
      <sheetName val="Analisis Unitarios"/>
      <sheetName val="Cargas Sociales"/>
      <sheetName val="Datos a Project"/>
      <sheetName val="Tarifas de Alquiler de Equipo"/>
      <sheetName val="Mano Obra"/>
      <sheetName val="listado"/>
      <sheetName val="CUBICACION 11"/>
      <sheetName val="Cotz."/>
      <sheetName val="Ins"/>
      <sheetName val="Hoja1"/>
      <sheetName val="Ana-Basic"/>
      <sheetName val="Ana"/>
      <sheetName val="Ana MO Aparatos Sanit"/>
      <sheetName val="Herram"/>
      <sheetName val="Dat"/>
      <sheetName val="DOBLEZ"/>
      <sheetName val="MOCuadrillas"/>
      <sheetName val="MOJornal"/>
      <sheetName val="PH ANAL. S-A"/>
      <sheetName val="PH ANAL. C-A"/>
      <sheetName val="presup. adenda (10,408.685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análisis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CUBICACION_"/>
      <sheetName val="ORDEN_DE_CAMBIO_#_3"/>
      <sheetName val="orden_de_cambio_no_3"/>
      <sheetName val="Inf__Orden_cambio"/>
      <sheetName val="analisis_de_pu"/>
      <sheetName val="analisis_de_costo"/>
      <sheetName val="Analisis_Unitarios"/>
      <sheetName val="Cargas_Sociales"/>
      <sheetName val="Datos_a_Project"/>
      <sheetName val="Tarifas_de_Alquiler_de_Equipo"/>
      <sheetName val="Mano_Obra"/>
      <sheetName val="CUBICACION_11"/>
      <sheetName val="Cotz_"/>
      <sheetName val="Ana_MO_Aparatos_Sanit"/>
      <sheetName val="PH_ANAL__S-A"/>
      <sheetName val="PH_ANAL__C-A"/>
      <sheetName val="presup__adenda_(10,408_685"/>
      <sheetName val="Pu-Sanit_"/>
      <sheetName val="pu-elect_"/>
      <sheetName val="anal_term"/>
      <sheetName val="anal__horm_"/>
      <sheetName val="m__o__exc_"/>
      <sheetName val="Ana-Sanit_"/>
      <sheetName val="ana-elect_"/>
      <sheetName val="AISC_13th_Ed__Properties_Viewer"/>
      <sheetName val="Presupuesto-Zapata_Aislada"/>
    </sheetNames>
    <sheetDataSet>
      <sheetData sheetId="0">
        <row r="1472">
          <cell r="E1472">
            <v>0.2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472">
          <cell r="E1472">
            <v>0.2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_Contrato"/>
      <sheetName val="MO"/>
      <sheetName val="Materiales"/>
      <sheetName val="Equipos"/>
      <sheetName val="Calculo"/>
      <sheetName val="Insumos"/>
      <sheetName val="Resumen_Precio_Equipos"/>
      <sheetName val="O_M__y_Salarios"/>
      <sheetName val="M_O_"/>
      <sheetName val="MATERIALES_LISTADO"/>
      <sheetName val="Ana"/>
      <sheetName val="Ins_2"/>
      <sheetName val="Ins"/>
      <sheetName val="Col_Amarre"/>
      <sheetName val="Escalera"/>
      <sheetName val="Muros"/>
      <sheetName val="Volumenes"/>
      <sheetName val="Anal__horm_"/>
      <sheetName val="Analisis"/>
      <sheetName val="INSU"/>
      <sheetName val="insumo"/>
      <sheetName val="mezcla"/>
      <sheetName val="Pu-Sanit_"/>
      <sheetName val="anal_term"/>
      <sheetName val="presup_"/>
      <sheetName val="analisis_sto_dgo"/>
      <sheetName val="Analisis_Contrato1"/>
      <sheetName val="Resumen_Precio_Equipos1"/>
      <sheetName val="O_M__y_Salarios1"/>
      <sheetName val="M_O_1"/>
      <sheetName val="MATERIALES_LISTADO1"/>
      <sheetName val="Ins_21"/>
      <sheetName val="Anal__horm_1"/>
      <sheetName val="Pu-Sanit_1"/>
      <sheetName val="anal_term1"/>
      <sheetName val="presup_1"/>
      <sheetName val="Col_Amarre1"/>
      <sheetName val="analisis_sto_dgo1"/>
      <sheetName val="Analisis_Contrato2"/>
      <sheetName val="Resumen_Precio_Equipos2"/>
      <sheetName val="O_M__y_Salarios2"/>
      <sheetName val="M_O_2"/>
      <sheetName val="MATERIALES_LISTADO2"/>
      <sheetName val="Ins_22"/>
      <sheetName val="Anal__horm_2"/>
      <sheetName val="Pu-Sanit_2"/>
      <sheetName val="anal_term2"/>
      <sheetName val="presup_2"/>
      <sheetName val="analisis_sto_dgo2"/>
      <sheetName val="Analisis_Contrato3"/>
      <sheetName val="Resumen_Precio_Equipos3"/>
      <sheetName val="O_M__y_Salarios3"/>
      <sheetName val="M_O_3"/>
      <sheetName val="MATERIALES_LISTADO3"/>
      <sheetName val="Ins_23"/>
      <sheetName val="Col_Amarre2"/>
      <sheetName val="Anal__horm_3"/>
      <sheetName val="Analisis Contrato"/>
      <sheetName val="Resumen Precio Equipos"/>
      <sheetName val="O.M. y Salarios"/>
      <sheetName val="M.O."/>
      <sheetName val="MATERIALES LISTADO"/>
      <sheetName val="Ins 2"/>
      <sheetName val="Anal. horm."/>
      <sheetName val="Pu-Sanit."/>
      <sheetName val="anal term"/>
      <sheetName val="presup."/>
      <sheetName val="analisis sto dgo"/>
      <sheetName val="Col.Amarre"/>
    </sheetNames>
    <sheetDataSet>
      <sheetData sheetId="0">
        <row r="4">
          <cell r="B4">
            <v>689.6</v>
          </cell>
        </row>
      </sheetData>
      <sheetData sheetId="1">
        <row r="11">
          <cell r="C11">
            <v>268</v>
          </cell>
        </row>
      </sheetData>
      <sheetData sheetId="2">
        <row r="4">
          <cell r="B4">
            <v>689.6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689.6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4">
          <cell r="B4">
            <v>689.6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4">
          <cell r="B4">
            <v>689.6</v>
          </cell>
        </row>
      </sheetData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_Carga1"/>
      <sheetName val="Col_Carga_(2)1"/>
      <sheetName val="Col_Amarre1"/>
      <sheetName val="Col_Amarre_(2)1"/>
      <sheetName val="Vga_Carga1"/>
      <sheetName val="Vga_Carga_(2)1"/>
      <sheetName val="Vga_Amarre1"/>
      <sheetName val="Vga_Amarre_(2)1"/>
      <sheetName val="Losa_Entrep_1"/>
      <sheetName val="Losa_Entrep__(2)1"/>
      <sheetName val="Escalera"/>
      <sheetName val="Muros"/>
      <sheetName val="Pedido"/>
      <sheetName val="Mat"/>
      <sheetName val="MATERIALES"/>
      <sheetName val="OBRAMANO"/>
      <sheetName val="EQUIPOS"/>
      <sheetName val="Cotz_"/>
      <sheetName val="anal_term"/>
      <sheetName val="analisis_de_costo"/>
      <sheetName val="analisis_de_pu"/>
      <sheetName val="Ins"/>
      <sheetName val="Análisis"/>
      <sheetName val="M_O_"/>
      <sheetName val="Insumos"/>
      <sheetName val="Ana__blocks_y_termin_"/>
      <sheetName val="Costos_Mano_de_Obra"/>
      <sheetName val="Insumos_materiales"/>
      <sheetName val="Ana__Horm_mexc_mort"/>
      <sheetName val="Análisis_de_Precios"/>
      <sheetName val="Precios"/>
      <sheetName val="Col_Carga"/>
      <sheetName val="Col_Carga_(2)"/>
      <sheetName val="Col_Amarre"/>
      <sheetName val="Col_Amarre_(2)"/>
      <sheetName val="Vga_Carga"/>
      <sheetName val="Vga_Carga_(2)"/>
      <sheetName val="Vga_Amarre"/>
      <sheetName val="Vga_Amarre_(2)"/>
      <sheetName val="Losa_Entrep_"/>
      <sheetName val="Losa_Entrep__(2)"/>
      <sheetName val="MO"/>
      <sheetName val="presup"/>
      <sheetName val="mov__tierra"/>
      <sheetName val="INSU"/>
      <sheetName val="insumo"/>
      <sheetName val="mezcla"/>
      <sheetName val="a"/>
      <sheetName val="MATERIALES_LISTADO"/>
      <sheetName val="Col_Carga2"/>
      <sheetName val="Col_Carga_(2)2"/>
      <sheetName val="Col_Amarre2"/>
      <sheetName val="Col_Amarre_(2)2"/>
      <sheetName val="Vga_Carga2"/>
      <sheetName val="Vga_Carga_(2)2"/>
      <sheetName val="Vga_Amarre2"/>
      <sheetName val="Vga_Amarre_(2)2"/>
      <sheetName val="Losa_Entrep_2"/>
      <sheetName val="Losa_Entrep__(2)2"/>
      <sheetName val="anal_term1"/>
      <sheetName val="mov__tierra1"/>
      <sheetName val="M_O_1"/>
      <sheetName val="Ana__blocks_y_termin_1"/>
      <sheetName val="Costos_Mano_de_Obra1"/>
      <sheetName val="Insumos_materiales1"/>
      <sheetName val="Ana__Horm_mexc_mort1"/>
      <sheetName val="Análisis_de_Precios1"/>
      <sheetName val="Cotz_1"/>
      <sheetName val="analisis_de_costo1"/>
      <sheetName val="MATERIALES_LISTADO1"/>
      <sheetName val="analisis_de_pu1"/>
      <sheetName val="Col_Carga3"/>
      <sheetName val="Col_Carga_(2)3"/>
      <sheetName val="Col_Amarre3"/>
      <sheetName val="Col_Amarre_(2)3"/>
      <sheetName val="Vga_Carga3"/>
      <sheetName val="Vga_Carga_(2)3"/>
      <sheetName val="Vga_Amarre3"/>
      <sheetName val="Vga_Amarre_(2)3"/>
      <sheetName val="Losa_Entrep_3"/>
      <sheetName val="Losa_Entrep__(2)3"/>
      <sheetName val="anal_term2"/>
      <sheetName val="mov__tierra2"/>
      <sheetName val="M_O_2"/>
      <sheetName val="Ana__blocks_y_termin_2"/>
      <sheetName val="Costos_Mano_de_Obra2"/>
      <sheetName val="Insumos_materiales2"/>
      <sheetName val="Ana__Horm_mexc_mort2"/>
      <sheetName val="Análisis_de_Precios2"/>
      <sheetName val="Cotz_2"/>
      <sheetName val="analisis_de_costo2"/>
      <sheetName val="MATERIALES_LISTADO2"/>
      <sheetName val="Col_Carga4"/>
      <sheetName val="Col_Carga_(2)4"/>
      <sheetName val="Col_Amarre4"/>
      <sheetName val="Col_Amarre_(2)4"/>
      <sheetName val="Vga_Carga4"/>
      <sheetName val="Vga_Carga_(2)4"/>
      <sheetName val="Vga_Amarre4"/>
      <sheetName val="Vga_Amarre_(2)4"/>
      <sheetName val="Losa_Entrep_4"/>
      <sheetName val="Losa_Entrep__(2)4"/>
      <sheetName val="Cotz_3"/>
      <sheetName val="anal_term3"/>
      <sheetName val="analisis_de_costo3"/>
      <sheetName val="analisis_de_pu2"/>
      <sheetName val="M_O_3"/>
      <sheetName val="Ana__blocks_y_termin_3"/>
      <sheetName val="Costos_Mano_de_Obra3"/>
      <sheetName val="Insumos_materiales3"/>
      <sheetName val="Ana__Horm_mexc_mort3"/>
      <sheetName val="Análisis_de_Precios3"/>
      <sheetName val="mov__tierra3"/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anal term"/>
      <sheetName val="mov. tierra"/>
      <sheetName val="M.O."/>
      <sheetName val="Ana. blocks y termin."/>
      <sheetName val="Costos Mano de Obra"/>
      <sheetName val="Insumos materiales"/>
      <sheetName val="Ana. Horm mexc mort"/>
      <sheetName val="Análisis de Precios"/>
      <sheetName val="Cotz."/>
      <sheetName val="analisis de costo"/>
      <sheetName val="MATERIALES LISTADO"/>
      <sheetName val="analisis de pu"/>
    </sheetNames>
    <sheetDataSet>
      <sheetData sheetId="0"/>
      <sheetData sheetId="1"/>
      <sheetData sheetId="2">
        <row r="9">
          <cell r="J9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16">
          <cell r="I16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9">
          <cell r="J9">
            <v>0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9">
          <cell r="J9">
            <v>0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9">
          <cell r="J9">
            <v>0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>
        <row r="9">
          <cell r="J9">
            <v>0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Presupuesto"/>
      <sheetName val="Analisis_albañileria4"/>
      <sheetName val="Analisis_Electrico4"/>
      <sheetName val="qqVgas"/>
      <sheetName val="qqLosa1_4"/>
      <sheetName val="qqEscalera"/>
      <sheetName val="Mat"/>
      <sheetName val="Analisis"/>
      <sheetName val="anal_term"/>
      <sheetName val="analisis_sto_dgo"/>
      <sheetName val="MATERIALES_LISTADO"/>
      <sheetName val="Jornal"/>
      <sheetName val="Anal__horm_"/>
      <sheetName val="PU-Elect_"/>
      <sheetName val="Ana-Sanit_"/>
      <sheetName val="Pu-Sanit_"/>
      <sheetName val="Cotz_4"/>
      <sheetName val="Col_Amarre4"/>
      <sheetName val="Escalera"/>
      <sheetName val="Muros"/>
      <sheetName val="Analisis_albañileria"/>
      <sheetName val="Analisis_Electrico"/>
      <sheetName val="qqLosa1_"/>
      <sheetName val="Insumos_materiales"/>
      <sheetName val="Costos_Mano_de_Obra"/>
      <sheetName val="insumos"/>
      <sheetName val="V_Tierras_A"/>
      <sheetName val="analisis_de_costo"/>
      <sheetName val="a"/>
      <sheetName val="MANO_DE_OBRA"/>
      <sheetName val="Cotz_"/>
      <sheetName val="Col_Amarre"/>
      <sheetName val="Analisis_albañileria1"/>
      <sheetName val="Analisis_Electrico1"/>
      <sheetName val="qqLosa1_1"/>
      <sheetName val="Cotz_1"/>
      <sheetName val="Col_Amarre1"/>
      <sheetName val="Analisis_albañileria2"/>
      <sheetName val="Analisis_Electrico2"/>
      <sheetName val="qqLosa1_2"/>
      <sheetName val="Cotz_2"/>
      <sheetName val="Col_Amarre2"/>
      <sheetName val="Analisis_albañileria3"/>
      <sheetName val="Analisis_Electrico3"/>
      <sheetName val="qqLosa1_3"/>
      <sheetName val="Cotz_3"/>
      <sheetName val="Col_Amarre3"/>
      <sheetName val="Análisis_de_Precios"/>
      <sheetName val="Analisis_albañileria5"/>
      <sheetName val="Analisis_Electrico5"/>
      <sheetName val="qqLosa1_5"/>
      <sheetName val="anal_term1"/>
      <sheetName val="analisis_sto_dgo1"/>
      <sheetName val="MATERIALES_LISTADO1"/>
      <sheetName val="Anal__horm_1"/>
      <sheetName val="PU-Elect_1"/>
      <sheetName val="Ana-Sanit_1"/>
      <sheetName val="Pu-Sanit_1"/>
      <sheetName val="Insumos_materiales1"/>
      <sheetName val="Costos_Mano_de_Obra1"/>
      <sheetName val="V_Tierras_A1"/>
      <sheetName val="Cotz_5"/>
      <sheetName val="Col_Amarre5"/>
      <sheetName val="analisis_de_costo1"/>
      <sheetName val="MANO_DE_OBRA1"/>
      <sheetName val="Análisis_de_Precios1"/>
      <sheetName val="Analisis_albañileria6"/>
      <sheetName val="Analisis_Electrico6"/>
      <sheetName val="qqLosa1_6"/>
      <sheetName val="anal_term2"/>
      <sheetName val="analisis_sto_dgo2"/>
      <sheetName val="MATERIALES_LISTADO2"/>
      <sheetName val="Anal__horm_2"/>
      <sheetName val="PU-Elect_2"/>
      <sheetName val="Ana-Sanit_2"/>
      <sheetName val="Pu-Sanit_2"/>
      <sheetName val="Insumos_materiales2"/>
      <sheetName val="Costos_Mano_de_Obra2"/>
      <sheetName val="V_Tierras_A2"/>
      <sheetName val="Cotz_6"/>
      <sheetName val="Col_Amarre6"/>
      <sheetName val="analisis_de_costo2"/>
      <sheetName val="MANO_DE_OBRA2"/>
      <sheetName val="Analisis_albañileria7"/>
      <sheetName val="Analisis_Electrico7"/>
      <sheetName val="qqLosa1_7"/>
      <sheetName val="anal_term3"/>
      <sheetName val="analisis_sto_dgo3"/>
      <sheetName val="MATERIALES_LISTADO3"/>
      <sheetName val="Anal__horm_3"/>
      <sheetName val="PU-Elect_3"/>
      <sheetName val="Ana-Sanit_3"/>
      <sheetName val="Pu-Sanit_3"/>
      <sheetName val="Cotz_7"/>
      <sheetName val="Col_Amarre7"/>
      <sheetName val="Insumos_materiales3"/>
      <sheetName val="Costos_Mano_de_Obra3"/>
      <sheetName val="V_Tierras_A3"/>
      <sheetName val="analisis_de_costo3"/>
      <sheetName val="Analisis albañileria"/>
      <sheetName val="Analisis Electrico"/>
      <sheetName val="qqLosa1 "/>
      <sheetName val="anal term"/>
      <sheetName val="analisis sto dgo"/>
      <sheetName val="MATERIALES LISTADO"/>
      <sheetName val="Anal. horm."/>
      <sheetName val="PU-Elect."/>
      <sheetName val="Ana-Sanit."/>
      <sheetName val="Pu-Sanit."/>
      <sheetName val="Insumos materiales"/>
      <sheetName val="Costos Mano de Obra"/>
      <sheetName val="V.Tierras A"/>
      <sheetName val="Cotz."/>
      <sheetName val="Col.Amarre"/>
      <sheetName val="analisis de costo"/>
      <sheetName val="MANO DE OBRA"/>
      <sheetName val="Análisis de Precios"/>
    </sheetNames>
    <sheetDataSet>
      <sheetData sheetId="0"/>
      <sheetData sheetId="1"/>
      <sheetData sheetId="2"/>
      <sheetData sheetId="3"/>
      <sheetData sheetId="4"/>
      <sheetData sheetId="5">
        <row r="11">
          <cell r="AJ11">
            <v>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Mano de Obra"/>
      <sheetName val="insumo"/>
      <sheetName val="mezcla"/>
      <sheetName val="EQUIPOS"/>
      <sheetName val="MOCuadrillas"/>
      <sheetName val="MOJornal"/>
      <sheetName val="insumos"/>
      <sheetName val="Sheet4"/>
      <sheetName val="Sheet5"/>
      <sheetName val="análisis de precios"/>
      <sheetName val="caseta de planta"/>
      <sheetName val="a"/>
      <sheetName val="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portes_Grales_Controles_de_O4"/>
      <sheetName val="Hoja1"/>
      <sheetName val="Hoja2"/>
      <sheetName val="Hoja3"/>
      <sheetName val="Ins1"/>
      <sheetName val="Ins2"/>
      <sheetName val="InsOfic"/>
      <sheetName val="Cotz_4"/>
      <sheetName val="Jornales"/>
      <sheetName val="Indirectos"/>
      <sheetName val="Indirectos_(2)4"/>
      <sheetName val="Indirectos_Ejec_4"/>
      <sheetName val="Analisis"/>
      <sheetName val="Pres-Cub-Adic"/>
      <sheetName val="Pres-Ejec_4"/>
      <sheetName val="Pedido_Unit_4"/>
      <sheetName val="Pedido_Masivo_4"/>
      <sheetName val="Soporte_Pedido_Unit_4"/>
      <sheetName val="Soporte_Pedido_Masivo_4"/>
      <sheetName val="Partidas_No_Contempladas4"/>
      <sheetName val="MATERIALES"/>
      <sheetName val="OBRAMANO"/>
      <sheetName val="EQUIPOS"/>
      <sheetName val="Mat"/>
      <sheetName val="Mezcla"/>
      <sheetName val="insumo"/>
      <sheetName val="CUBICACION_"/>
      <sheetName val="qqVgas"/>
      <sheetName val="MO"/>
      <sheetName val="Resumen_Precio_Equipos"/>
      <sheetName val="o_m__y_salarios"/>
      <sheetName val="Col_Amarre4"/>
      <sheetName val="Escalera"/>
      <sheetName val="Muros"/>
      <sheetName val="Análisis"/>
      <sheetName val="Precios"/>
      <sheetName val="Soportes_Grales_Controles_de_Ob"/>
      <sheetName val="Cotz_"/>
      <sheetName val="Indirectos_(2)"/>
      <sheetName val="Indirectos_Ejec_"/>
      <sheetName val="Pres-Ejec_"/>
      <sheetName val="Pedido_Unit_"/>
      <sheetName val="Pedido_Masivo_"/>
      <sheetName val="Soporte_Pedido_Unit_"/>
      <sheetName val="Soporte_Pedido_Masivo_"/>
      <sheetName val="Partidas_No_Contempladas"/>
      <sheetName val="Analisis_Unitarios"/>
      <sheetName val="presupuesto"/>
      <sheetName val="a"/>
      <sheetName val="electrico"/>
      <sheetName val="anal_term"/>
      <sheetName val="Ana-Sanit_"/>
      <sheetName val="Anal__horm_"/>
      <sheetName val="Col_Amarre"/>
      <sheetName val="Soportes_Grales_Controles_de_O1"/>
      <sheetName val="Cotz_1"/>
      <sheetName val="Indirectos_(2)1"/>
      <sheetName val="Indirectos_Ejec_1"/>
      <sheetName val="Pres-Ejec_1"/>
      <sheetName val="Pedido_Unit_1"/>
      <sheetName val="Pedido_Masivo_1"/>
      <sheetName val="Soporte_Pedido_Unit_1"/>
      <sheetName val="Soporte_Pedido_Masivo_1"/>
      <sheetName val="Partidas_No_Contempladas1"/>
      <sheetName val="Col_Amarre1"/>
      <sheetName val="Soportes_Grales_Controles_de_O2"/>
      <sheetName val="Cotz_2"/>
      <sheetName val="Indirectos_(2)2"/>
      <sheetName val="Indirectos_Ejec_2"/>
      <sheetName val="Pres-Ejec_2"/>
      <sheetName val="Pedido_Unit_2"/>
      <sheetName val="Pedido_Masivo_2"/>
      <sheetName val="Soporte_Pedido_Unit_2"/>
      <sheetName val="Soporte_Pedido_Masivo_2"/>
      <sheetName val="Partidas_No_Contempladas2"/>
      <sheetName val="Col_Amarre2"/>
      <sheetName val="Soportes_Grales_Controles_de_O3"/>
      <sheetName val="Cotz_3"/>
      <sheetName val="Indirectos_(2)3"/>
      <sheetName val="Indirectos_Ejec_3"/>
      <sheetName val="Pres-Ejec_3"/>
      <sheetName val="Pedido_Unit_3"/>
      <sheetName val="Pedido_Masivo_3"/>
      <sheetName val="Soporte_Pedido_Unit_3"/>
      <sheetName val="Soporte_Pedido_Masivo_3"/>
      <sheetName val="Partidas_No_Contempladas3"/>
      <sheetName val="Col_Amarre3"/>
      <sheetName val="Soportes_Grales_Controles_de_O5"/>
      <sheetName val="Cotz_5"/>
      <sheetName val="Indirectos_(2)5"/>
      <sheetName val="Indirectos_Ejec_5"/>
      <sheetName val="Pres-Ejec_5"/>
      <sheetName val="Pedido_Unit_5"/>
      <sheetName val="Pedido_Masivo_5"/>
      <sheetName val="Soporte_Pedido_Unit_5"/>
      <sheetName val="Soporte_Pedido_Masivo_5"/>
      <sheetName val="Partidas_No_Contempladas5"/>
      <sheetName val="CUBICACION_1"/>
      <sheetName val="Analisis_Unitarios1"/>
      <sheetName val="Col_Amarre5"/>
      <sheetName val="anal_term1"/>
      <sheetName val="Ana-Sanit_1"/>
      <sheetName val="Anal__horm_1"/>
      <sheetName val="Resumen_Precio_Equipos1"/>
      <sheetName val="o_m__y_salarios1"/>
      <sheetName val="Soportes_Grales_Controles_de_O6"/>
      <sheetName val="Cotz_6"/>
      <sheetName val="Indirectos_(2)6"/>
      <sheetName val="Indirectos_Ejec_6"/>
      <sheetName val="Pres-Ejec_6"/>
      <sheetName val="Pedido_Unit_6"/>
      <sheetName val="Pedido_Masivo_6"/>
      <sheetName val="Soporte_Pedido_Unit_6"/>
      <sheetName val="Soporte_Pedido_Masivo_6"/>
      <sheetName val="Partidas_No_Contempladas6"/>
      <sheetName val="CUBICACION_2"/>
      <sheetName val="Analisis_Unitarios2"/>
      <sheetName val="Col_Amarre6"/>
      <sheetName val="anal_term2"/>
      <sheetName val="Ana-Sanit_2"/>
      <sheetName val="Anal__horm_2"/>
      <sheetName val="Soportes_Grales_Controles_de_O7"/>
      <sheetName val="Cotz_7"/>
      <sheetName val="Indirectos_(2)7"/>
      <sheetName val="Indirectos_Ejec_7"/>
      <sheetName val="Pres-Ejec_7"/>
      <sheetName val="Pedido_Unit_7"/>
      <sheetName val="Pedido_Masivo_7"/>
      <sheetName val="Soporte_Pedido_Unit_7"/>
      <sheetName val="Soporte_Pedido_Masivo_7"/>
      <sheetName val="Partidas_No_Contempladas7"/>
      <sheetName val="CUBICACION_3"/>
      <sheetName val="Resumen_Precio_Equipos2"/>
      <sheetName val="o_m__y_salarios2"/>
      <sheetName val="Col_Amarre7"/>
      <sheetName val="Analisis_Unitarios3"/>
      <sheetName val="Soportes Grales.Controles de Ob"/>
      <sheetName val="Cotz."/>
      <sheetName val="Indirectos (2)"/>
      <sheetName val="Indirectos Ejec.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UBICACION "/>
      <sheetName val="Analisis Unitarios"/>
      <sheetName val="Col.Amarre"/>
      <sheetName val="anal term"/>
      <sheetName val="Ana-Sanit."/>
      <sheetName val="Anal. horm."/>
      <sheetName val="Resumen Precio Equipos"/>
      <sheetName val="o.m. y sal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  <sheetName val="Anal. horm."/>
      <sheetName val="Pu-Sanit."/>
      <sheetName val="CUBICACION "/>
      <sheetName val="Precio"/>
      <sheetName val="Insumos materiales"/>
      <sheetName val="Costos Mano de Obra"/>
      <sheetName val="a"/>
      <sheetName val="analisis sto dg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EZAS_GERONIMO_C_J_B_(CODO12´)"/>
      <sheetName val="PIEZAS-GERONIMO-C_J_B_(ZETAS_4)"/>
      <sheetName val="ANALISIS_ZETAS_6´´_(2)"/>
      <sheetName val="ANALISIS_ZETAS_6´´"/>
      <sheetName val="PIEZAS-GERONIMO_C_J_B(ZETAS_6´)"/>
      <sheetName val="CODOS"/>
      <sheetName val="Hoja2"/>
      <sheetName val="TUBERIAS_RIB_LOC_2019__"/>
      <sheetName val="TUBERIAS_ACERO_2019_"/>
      <sheetName val="ELECTRICO_2018_(PARA_ACTUALIZAR"/>
      <sheetName val="PIEZAS_ACERO-GERONIMO_2019"/>
      <sheetName val="TUBERIAS_PVC-_DRENAJE_GAMMA_202"/>
      <sheetName val="TUBERIAS_PVC-DRENAJECORVI__2019"/>
      <sheetName val="TUBERIAS_PVC-_PRESION_GAMMA_202"/>
      <sheetName val="PIEZAS_PVC-_PRESION(CORVI)_2019"/>
      <sheetName val="TUBERIAS_PVC-_PRESIONCORVI_2019"/>
      <sheetName val="PIEZAS_PVC-DRENAJE_2019"/>
      <sheetName val="CHECK_V_Y_H_2019"/>
      <sheetName val="POLIETILENO"/>
      <sheetName val="TUBERIAS_HIERRO_NEGRO_2019"/>
      <sheetName val="PINTURA_2019"/>
      <sheetName val="MATERIALES_DE_COSNTRUCCION_2019"/>
      <sheetName val="LOCK_JOING"/>
      <sheetName val="MEDIDORES_2019"/>
      <sheetName val="VALVULAS_DE_COMPUERTA_2019"/>
      <sheetName val="VALVULA_DE_AIRE_COMPLETA_2019"/>
      <sheetName val="Hoja3"/>
      <sheetName val="Hoja4"/>
      <sheetName val="VALVULAS_DE_PASO_2019"/>
      <sheetName val="Analisis_Combinado"/>
      <sheetName val="ANALISIS_H-A_"/>
      <sheetName val="Jornal"/>
      <sheetName val="anal_term"/>
      <sheetName val="Anal__horm_"/>
      <sheetName val="Mat"/>
      <sheetName val="PU-Elect_"/>
      <sheetName val="ana-sanit_"/>
      <sheetName val="Pu-Sanit_"/>
      <sheetName val="a"/>
      <sheetName val="PH_ANAL__S-A"/>
      <sheetName val="PH_ANAL__C-A"/>
      <sheetName val="Ins"/>
      <sheetName val="PIEZAS_GERONIMO_C_J_B_(CODO12´1"/>
      <sheetName val="PIEZAS-GERONIMO-C_J_B_(ZETAS_41"/>
      <sheetName val="ANALISIS_ZETAS_6´´_(2)1"/>
      <sheetName val="ANALISIS_ZETAS_6´´1"/>
      <sheetName val="PIEZAS-GERONIMO_C_J_B(ZETAS_6´1"/>
      <sheetName val="TUBERIAS_RIB_LOC_2019__1"/>
      <sheetName val="TUBERIAS_ACERO_2019_1"/>
      <sheetName val="ELECTRICO_2018_(PARA_ACTUALIZA1"/>
      <sheetName val="PIEZAS_ACERO-GERONIMO_20191"/>
      <sheetName val="TUBERIAS_PVC-_DRENAJE_GAMMA_201"/>
      <sheetName val="TUBERIAS_PVC-DRENAJECORVI__2011"/>
      <sheetName val="TUBERIAS_PVC-_PRESION_GAMMA_201"/>
      <sheetName val="PIEZAS_PVC-_PRESION(CORVI)_2011"/>
      <sheetName val="TUBERIAS_PVC-_PRESIONCORVI_2011"/>
      <sheetName val="PIEZAS_PVC-DRENAJE_20191"/>
      <sheetName val="CHECK_V_Y_H_20191"/>
      <sheetName val="TUBERIAS_HIERRO_NEGRO_20191"/>
      <sheetName val="PINTURA_20191"/>
      <sheetName val="MATERIALES_DE_COSNTRUCCION_2011"/>
      <sheetName val="LOCK_JOING1"/>
      <sheetName val="MEDIDORES_20191"/>
      <sheetName val="VALVULAS_DE_COMPUERTA_20191"/>
      <sheetName val="VALVULA_DE_AIRE_COMPLETA_20191"/>
      <sheetName val="VALVULAS_DE_PASO_20191"/>
      <sheetName val="Analisis_Combinado1"/>
      <sheetName val="ANALISIS_H-A_1"/>
      <sheetName val="anal_term1"/>
      <sheetName val="Anal__horm_1"/>
      <sheetName val="PU-Elect_1"/>
      <sheetName val="ana-sanit_1"/>
      <sheetName val="Pu-Sanit_1"/>
      <sheetName val="PH_ANAL__S-A1"/>
      <sheetName val="PH_ANAL__C-A1"/>
      <sheetName val="PIEZAS_GERONIMO_C_J_B_(CODO12´2"/>
      <sheetName val="PIEZAS-GERONIMO-C_J_B_(ZETAS_42"/>
      <sheetName val="ANALISIS_ZETAS_6´´_(2)2"/>
      <sheetName val="ANALISIS_ZETAS_6´´2"/>
      <sheetName val="PIEZAS-GERONIMO_C_J_B(ZETAS_6´2"/>
      <sheetName val="TUBERIAS_RIB_LOC_2019__2"/>
      <sheetName val="TUBERIAS_ACERO_2019_2"/>
      <sheetName val="ELECTRICO_2018_(PARA_ACTUALIZA2"/>
      <sheetName val="PIEZAS_ACERO-GERONIMO_20192"/>
      <sheetName val="TUBERIAS_PVC-_DRENAJE_GAMMA_203"/>
      <sheetName val="TUBERIAS_PVC-DRENAJECORVI__2012"/>
      <sheetName val="TUBERIAS_PVC-_PRESION_GAMMA_203"/>
      <sheetName val="PIEZAS_PVC-_PRESION(CORVI)_2012"/>
      <sheetName val="TUBERIAS_PVC-_PRESIONCORVI_2012"/>
      <sheetName val="PIEZAS_PVC-DRENAJE_20192"/>
      <sheetName val="CHECK_V_Y_H_20192"/>
      <sheetName val="TUBERIAS_HIERRO_NEGRO_20192"/>
      <sheetName val="PINTURA_20192"/>
      <sheetName val="MATERIALES_DE_COSNTRUCCION_2012"/>
      <sheetName val="LOCK_JOING2"/>
      <sheetName val="MEDIDORES_20192"/>
      <sheetName val="VALVULAS_DE_COMPUERTA_20192"/>
      <sheetName val="VALVULA_DE_AIRE_COMPLETA_20192"/>
      <sheetName val="VALVULAS_DE_PASO_20192"/>
      <sheetName val="Analisis_Combinado2"/>
      <sheetName val="ANALISIS_H-A_2"/>
      <sheetName val="anal_term2"/>
      <sheetName val="Anal__horm_2"/>
      <sheetName val="PU-Elect_2"/>
      <sheetName val="ana-sanit_2"/>
      <sheetName val="Pu-Sanit_2"/>
      <sheetName val="PH_ANAL__S-A2"/>
      <sheetName val="PH_ANAL__C-A2"/>
      <sheetName val="PIEZAS_GERONIMO_C_J_B_(CODO12´3"/>
      <sheetName val="PIEZAS-GERONIMO-C_J_B_(ZETAS_43"/>
      <sheetName val="ANALISIS_ZETAS_6´´_(2)3"/>
      <sheetName val="ANALISIS_ZETAS_6´´3"/>
      <sheetName val="PIEZAS-GERONIMO_C_J_B(ZETAS_6´3"/>
      <sheetName val="TUBERIAS_RIB_LOC_2019__3"/>
      <sheetName val="TUBERIAS_ACERO_2019_3"/>
      <sheetName val="ELECTRICO_2018_(PARA_ACTUALIZA3"/>
      <sheetName val="PIEZAS_ACERO-GERONIMO_20193"/>
      <sheetName val="TUBERIAS_PVC-_DRENAJE_GAMMA_204"/>
      <sheetName val="TUBERIAS_PVC-DRENAJECORVI__2013"/>
      <sheetName val="TUBERIAS_PVC-_PRESION_GAMMA_204"/>
      <sheetName val="PIEZAS_PVC-_PRESION(CORVI)_2013"/>
      <sheetName val="TUBERIAS_PVC-_PRESIONCORVI_2013"/>
      <sheetName val="PIEZAS_PVC-DRENAJE_20193"/>
      <sheetName val="CHECK_V_Y_H_20193"/>
      <sheetName val="TUBERIAS_HIERRO_NEGRO_20193"/>
      <sheetName val="PINTURA_20193"/>
      <sheetName val="MATERIALES_DE_COSNTRUCCION_2013"/>
      <sheetName val="LOCK_JOING3"/>
      <sheetName val="MEDIDORES_20193"/>
      <sheetName val="VALVULAS_DE_COMPUERTA_20193"/>
      <sheetName val="VALVULA_DE_AIRE_COMPLETA_20193"/>
      <sheetName val="VALVULAS_DE_PASO_20193"/>
      <sheetName val="Analisis_Combinado3"/>
      <sheetName val="ANALISIS_H-A_3"/>
      <sheetName val="anal_term3"/>
      <sheetName val="Anal__horm_3"/>
      <sheetName val="PU-Elect_3"/>
      <sheetName val="ana-sanit_3"/>
      <sheetName val="Pu-Sanit_3"/>
      <sheetName val="PH_ANAL__S-A3"/>
      <sheetName val="PH_ANAL__C-A3"/>
      <sheetName val="PIEZAS GERONIMO C.J.B.(CODO12´)"/>
      <sheetName val="PIEZAS-GERONIMO-C.J.B.(ZETAS 4)"/>
      <sheetName val="ANALISIS ZETAS 6´´ (2)"/>
      <sheetName val="ANALISIS ZETAS 6´´"/>
      <sheetName val="PIEZAS-GERONIMO C.J.B(ZETAS 6´)"/>
      <sheetName val="TUBERIAS RIB LOC 2019  "/>
      <sheetName val="TUBERIAS ACERO 2019 "/>
      <sheetName val="ELECTRICO 2018 (PARA ACTUALIZAR"/>
      <sheetName val="PIEZAS ACERO-GERONIMO 2019"/>
      <sheetName val="TUBERIAS PVC- DRENAJE GAMMA 202"/>
      <sheetName val="TUBERIAS PVC-DRENAJECORVI  2019"/>
      <sheetName val="TUBERIAS PVC- PRESION GAMMA 202"/>
      <sheetName val="PIEZAS PVC- PRESION(CORVI) 2019"/>
      <sheetName val="TUBERIAS PVC- PRESIONCORVI 2019"/>
      <sheetName val="PIEZAS PVC-DRENAJE 2019"/>
      <sheetName val="CHECK V Y H 2019"/>
      <sheetName val="TUBERIAS HIERRO NEGRO 2019"/>
      <sheetName val="PINTURA 2019"/>
      <sheetName val="MATERIALES DE COSNTRUCCION 2019"/>
      <sheetName val="LOCK JOING"/>
      <sheetName val="MEDIDORES 2019"/>
      <sheetName val="VALVULAS DE COMPUERTA 2019"/>
      <sheetName val="VALVULA DE AIRE COMPLETA 2019"/>
      <sheetName val="VALVULAS DE PASO 2019"/>
      <sheetName val="Analisis Combinado"/>
      <sheetName val="ANALISIS H-A "/>
      <sheetName val="anal term"/>
      <sheetName val="Anal. horm."/>
      <sheetName val="PU-Elect."/>
      <sheetName val="ana-sanit."/>
      <sheetName val="Pu-Sanit."/>
      <sheetName val="PH ANAL. S-A"/>
      <sheetName val="PH ANAL. C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F11">
            <v>997.1</v>
          </cell>
        </row>
      </sheetData>
      <sheetData sheetId="11"/>
      <sheetData sheetId="12"/>
      <sheetData sheetId="13">
        <row r="10">
          <cell r="E10">
            <v>321.103626943005</v>
          </cell>
        </row>
      </sheetData>
      <sheetData sheetId="14">
        <row r="60">
          <cell r="C60">
            <v>260.77999999999997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88">
          <cell r="F88">
            <v>28348.32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1">
          <cell r="F11">
            <v>997.1</v>
          </cell>
        </row>
      </sheetData>
      <sheetData sheetId="51"/>
      <sheetData sheetId="52"/>
      <sheetData sheetId="53">
        <row r="10">
          <cell r="E10">
            <v>321.103626943005</v>
          </cell>
        </row>
      </sheetData>
      <sheetData sheetId="54">
        <row r="60">
          <cell r="C60">
            <v>260.77999999999997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88">
          <cell r="F88">
            <v>28348.32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12">
          <cell r="C12">
            <v>1115.0999999999999</v>
          </cell>
        </row>
      </sheetData>
      <sheetData sheetId="84"/>
      <sheetData sheetId="85"/>
      <sheetData sheetId="86">
        <row r="10">
          <cell r="E10">
            <v>321.103626943005</v>
          </cell>
        </row>
      </sheetData>
      <sheetData sheetId="87">
        <row r="60">
          <cell r="C60">
            <v>260.77999999999997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88">
          <cell r="F88">
            <v>28348.32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1">
          <cell r="F11">
            <v>997.1</v>
          </cell>
        </row>
      </sheetData>
      <sheetData sheetId="117"/>
      <sheetData sheetId="118"/>
      <sheetData sheetId="119">
        <row r="10">
          <cell r="E10">
            <v>321.103626943005</v>
          </cell>
        </row>
      </sheetData>
      <sheetData sheetId="120">
        <row r="60">
          <cell r="C60">
            <v>260.77999999999997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88">
          <cell r="F88">
            <v>28348.32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11">
          <cell r="F11">
            <v>997.1</v>
          </cell>
        </row>
      </sheetData>
      <sheetData sheetId="150"/>
      <sheetData sheetId="151"/>
      <sheetData sheetId="152">
        <row r="10">
          <cell r="E10">
            <v>321.103626943005</v>
          </cell>
        </row>
      </sheetData>
      <sheetData sheetId="153">
        <row r="60">
          <cell r="C60">
            <v>260.77999999999997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88">
          <cell r="F88">
            <v>28348.32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mbinado"/>
      <sheetName val="Equipos Pesados"/>
      <sheetName val="Hoja1"/>
      <sheetName val="MOJornal"/>
      <sheetName val="CUBICACION "/>
      <sheetName val="analisis de costo"/>
      <sheetName val="Desembolso de Caja"/>
      <sheetName val="MOCuadrillas"/>
      <sheetName val="CUBICACION 11"/>
      <sheetName val="peso"/>
      <sheetName val="B1 "/>
      <sheetName val="CUBICACION"/>
      <sheetName val="analisis sto dgo"/>
      <sheetName val="Ana"/>
      <sheetName val="Precio"/>
      <sheetName val="anal term"/>
      <sheetName val="Jornal"/>
      <sheetName val="Anal. horm."/>
      <sheetName val="Mat"/>
      <sheetName val="PU-Elect."/>
      <sheetName val="Ana-Sanit."/>
      <sheetName val="Pu-Sanit."/>
      <sheetName val="PH ANAL. S-A"/>
      <sheetName val="PH ANAL. C-A"/>
      <sheetName val="A-H MOD CASETA CLORACION Y BOMB"/>
      <sheetName val="VOL MOD CASETA CLORACION Y BOMB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03"/>
  <sheetViews>
    <sheetView tabSelected="1" view="pageBreakPreview" zoomScale="70" zoomScaleNormal="70" zoomScalePageLayoutView="70" workbookViewId="0">
      <selection activeCell="A6" sqref="A5:G6"/>
    </sheetView>
  </sheetViews>
  <sheetFormatPr baseColWidth="10" defaultColWidth="11.42578125" defaultRowHeight="23.25" x14ac:dyDescent="0.25"/>
  <cols>
    <col min="1" max="1" width="9.7109375" style="1" customWidth="1"/>
    <col min="2" max="2" width="55.85546875" style="1" customWidth="1"/>
    <col min="3" max="3" width="12.5703125" style="1" customWidth="1"/>
    <col min="4" max="4" width="10.5703125" style="1" bestFit="1" customWidth="1"/>
    <col min="5" max="5" width="15.42578125" style="2" customWidth="1"/>
    <col min="6" max="6" width="19.42578125" style="1" customWidth="1"/>
    <col min="7" max="7" width="24.28515625" style="1" customWidth="1"/>
    <col min="8" max="8" width="22.5703125" style="3" customWidth="1"/>
    <col min="9" max="9" width="24.7109375" style="3" customWidth="1"/>
    <col min="10" max="10" width="29.5703125" style="4" customWidth="1"/>
    <col min="11" max="11" width="9.140625" style="4" customWidth="1"/>
    <col min="12" max="12" width="10.42578125" style="4" customWidth="1"/>
    <col min="13" max="13" width="18" style="4" customWidth="1"/>
    <col min="14" max="17" width="11.42578125" style="4"/>
    <col min="18" max="254" width="11.42578125" style="1"/>
    <col min="255" max="255" width="14.140625" style="1" customWidth="1"/>
    <col min="256" max="256" width="54.28515625" style="1" customWidth="1"/>
    <col min="257" max="258" width="12.5703125" style="1" customWidth="1"/>
    <col min="259" max="259" width="16.85546875" style="1" customWidth="1"/>
    <col min="260" max="260" width="17.7109375" style="1" customWidth="1"/>
    <col min="261" max="261" width="24.7109375" style="1" customWidth="1"/>
    <col min="262" max="262" width="18.5703125" style="1" customWidth="1"/>
    <col min="263" max="263" width="14.7109375" style="1" customWidth="1"/>
    <col min="264" max="264" width="19.5703125" style="1" customWidth="1"/>
    <col min="265" max="265" width="19.42578125" style="1" customWidth="1"/>
    <col min="266" max="266" width="16.7109375" style="1" customWidth="1"/>
    <col min="267" max="267" width="9.140625" style="1" customWidth="1"/>
    <col min="268" max="268" width="10.42578125" style="1" customWidth="1"/>
    <col min="269" max="269" width="18" style="1" customWidth="1"/>
    <col min="270" max="510" width="11.42578125" style="1"/>
    <col min="511" max="511" width="14.140625" style="1" customWidth="1"/>
    <col min="512" max="512" width="54.28515625" style="1" customWidth="1"/>
    <col min="513" max="514" width="12.5703125" style="1" customWidth="1"/>
    <col min="515" max="515" width="16.85546875" style="1" customWidth="1"/>
    <col min="516" max="516" width="17.7109375" style="1" customWidth="1"/>
    <col min="517" max="517" width="24.7109375" style="1" customWidth="1"/>
    <col min="518" max="518" width="18.5703125" style="1" customWidth="1"/>
    <col min="519" max="519" width="14.7109375" style="1" customWidth="1"/>
    <col min="520" max="520" width="19.5703125" style="1" customWidth="1"/>
    <col min="521" max="521" width="19.42578125" style="1" customWidth="1"/>
    <col min="522" max="522" width="16.7109375" style="1" customWidth="1"/>
    <col min="523" max="523" width="9.140625" style="1" customWidth="1"/>
    <col min="524" max="524" width="10.42578125" style="1" customWidth="1"/>
    <col min="525" max="525" width="18" style="1" customWidth="1"/>
    <col min="526" max="766" width="11.42578125" style="1"/>
    <col min="767" max="767" width="14.140625" style="1" customWidth="1"/>
    <col min="768" max="768" width="54.28515625" style="1" customWidth="1"/>
    <col min="769" max="770" width="12.5703125" style="1" customWidth="1"/>
    <col min="771" max="771" width="16.85546875" style="1" customWidth="1"/>
    <col min="772" max="772" width="17.7109375" style="1" customWidth="1"/>
    <col min="773" max="773" width="24.7109375" style="1" customWidth="1"/>
    <col min="774" max="774" width="18.5703125" style="1" customWidth="1"/>
    <col min="775" max="775" width="14.7109375" style="1" customWidth="1"/>
    <col min="776" max="776" width="19.5703125" style="1" customWidth="1"/>
    <col min="777" max="777" width="19.42578125" style="1" customWidth="1"/>
    <col min="778" max="778" width="16.7109375" style="1" customWidth="1"/>
    <col min="779" max="779" width="9.140625" style="1" customWidth="1"/>
    <col min="780" max="780" width="10.42578125" style="1" customWidth="1"/>
    <col min="781" max="781" width="18" style="1" customWidth="1"/>
    <col min="782" max="1022" width="11.42578125" style="1"/>
    <col min="1023" max="1024" width="14.140625" style="1" customWidth="1"/>
  </cols>
  <sheetData>
    <row r="1" spans="1:34" s="6" customFormat="1" ht="23.25" customHeight="1" x14ac:dyDescent="0.25">
      <c r="A1" s="196" t="s">
        <v>0</v>
      </c>
      <c r="B1" s="196"/>
      <c r="C1" s="196"/>
      <c r="D1" s="196"/>
      <c r="E1" s="196"/>
      <c r="F1" s="196"/>
      <c r="G1" s="196"/>
      <c r="H1" s="3"/>
      <c r="I1" s="3"/>
      <c r="J1" s="4"/>
      <c r="K1" s="4"/>
      <c r="L1" s="4"/>
      <c r="M1" s="4"/>
      <c r="N1" s="4"/>
      <c r="O1" s="4"/>
      <c r="P1" s="4"/>
      <c r="Q1" s="4"/>
    </row>
    <row r="2" spans="1:34" s="6" customFormat="1" ht="23.25" customHeight="1" x14ac:dyDescent="0.25">
      <c r="A2" s="197" t="s">
        <v>1</v>
      </c>
      <c r="B2" s="197"/>
      <c r="C2" s="197"/>
      <c r="D2" s="197"/>
      <c r="E2" s="197"/>
      <c r="F2" s="197"/>
      <c r="G2" s="197"/>
      <c r="H2" s="3"/>
      <c r="I2" s="3"/>
      <c r="J2" s="4"/>
      <c r="K2" s="4"/>
      <c r="L2" s="4"/>
      <c r="M2" s="4"/>
      <c r="N2" s="4"/>
      <c r="O2" s="4"/>
      <c r="P2" s="4"/>
      <c r="Q2" s="4"/>
    </row>
    <row r="3" spans="1:34" s="6" customFormat="1" ht="23.25" customHeight="1" x14ac:dyDescent="0.25">
      <c r="A3" s="197" t="s">
        <v>2</v>
      </c>
      <c r="B3" s="197"/>
      <c r="C3" s="197"/>
      <c r="D3" s="197"/>
      <c r="E3" s="197"/>
      <c r="F3" s="197"/>
      <c r="G3" s="197"/>
      <c r="H3" s="7"/>
      <c r="I3" s="7"/>
      <c r="J3" s="7"/>
      <c r="K3" s="4"/>
      <c r="L3" s="4"/>
      <c r="M3" s="4"/>
      <c r="N3" s="4"/>
      <c r="O3" s="4"/>
      <c r="P3" s="4"/>
      <c r="Q3" s="4"/>
    </row>
    <row r="4" spans="1:34" s="6" customFormat="1" ht="25.5" customHeight="1" x14ac:dyDescent="0.25">
      <c r="A4" s="196" t="s">
        <v>3</v>
      </c>
      <c r="B4" s="196"/>
      <c r="C4" s="196"/>
      <c r="D4" s="196"/>
      <c r="E4" s="196"/>
      <c r="F4" s="196"/>
      <c r="G4" s="196"/>
      <c r="H4" s="7"/>
      <c r="I4" s="7"/>
      <c r="J4" s="7"/>
      <c r="K4" s="4"/>
      <c r="L4" s="4"/>
      <c r="M4" s="4"/>
      <c r="N4" s="4"/>
      <c r="O4" s="4"/>
      <c r="P4" s="4"/>
      <c r="Q4" s="4"/>
    </row>
    <row r="5" spans="1:34" s="6" customFormat="1" ht="14.25" customHeight="1" x14ac:dyDescent="0.25">
      <c r="A5" s="5"/>
      <c r="B5" s="5"/>
      <c r="C5" s="5"/>
      <c r="D5" s="5"/>
      <c r="E5" s="8"/>
      <c r="F5" s="5"/>
      <c r="G5" s="5"/>
      <c r="H5" s="7"/>
      <c r="I5" s="7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</row>
    <row r="6" spans="1:34" s="9" customFormat="1" ht="27.75" customHeight="1" x14ac:dyDescent="0.25">
      <c r="A6" s="191"/>
      <c r="B6" s="191"/>
      <c r="E6" s="10"/>
      <c r="F6" s="192"/>
      <c r="G6" s="192"/>
      <c r="H6" s="11"/>
      <c r="I6" s="1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E6" s="6"/>
      <c r="AG6" s="6"/>
      <c r="AH6" s="6"/>
    </row>
    <row r="7" spans="1:34" ht="64.5" customHeight="1" x14ac:dyDescent="0.25">
      <c r="A7" s="196" t="s">
        <v>95</v>
      </c>
      <c r="B7" s="196"/>
      <c r="C7" s="196"/>
      <c r="D7" s="196"/>
      <c r="E7" s="196"/>
      <c r="F7" s="196"/>
      <c r="G7" s="196"/>
    </row>
    <row r="8" spans="1:34" ht="14.25" customHeight="1" thickBot="1" x14ac:dyDescent="0.3">
      <c r="A8" s="5"/>
      <c r="B8" s="5"/>
      <c r="C8" s="5"/>
      <c r="D8" s="5"/>
      <c r="E8" s="5"/>
      <c r="F8" s="5"/>
      <c r="G8" s="5"/>
    </row>
    <row r="9" spans="1:34" ht="28.5" customHeight="1" thickTop="1" thickBot="1" x14ac:dyDescent="0.3">
      <c r="A9" s="13" t="s">
        <v>4</v>
      </c>
      <c r="B9" s="14" t="s">
        <v>5</v>
      </c>
      <c r="C9" s="14" t="s">
        <v>6</v>
      </c>
      <c r="D9" s="14" t="s">
        <v>7</v>
      </c>
      <c r="E9" s="15" t="s">
        <v>8</v>
      </c>
      <c r="F9" s="14" t="s">
        <v>9</v>
      </c>
      <c r="G9" s="16" t="s">
        <v>52</v>
      </c>
    </row>
    <row r="10" spans="1:34" ht="13.5" customHeight="1" thickTop="1" x14ac:dyDescent="0.25">
      <c r="A10" s="17"/>
      <c r="B10" s="18"/>
      <c r="C10" s="19"/>
      <c r="D10" s="20"/>
      <c r="E10" s="21"/>
      <c r="F10" s="19"/>
      <c r="G10" s="22"/>
    </row>
    <row r="11" spans="1:34" x14ac:dyDescent="0.25">
      <c r="A11" s="23">
        <v>1</v>
      </c>
      <c r="B11" s="24" t="s">
        <v>10</v>
      </c>
      <c r="C11" s="25"/>
      <c r="D11" s="25"/>
      <c r="E11" s="26"/>
      <c r="F11" s="25"/>
      <c r="G11" s="27"/>
    </row>
    <row r="12" spans="1:34" x14ac:dyDescent="0.25">
      <c r="A12" s="28">
        <f>A11+0.1</f>
        <v>1.1000000000000001</v>
      </c>
      <c r="B12" s="25" t="s">
        <v>11</v>
      </c>
      <c r="C12" s="107">
        <v>5590.34</v>
      </c>
      <c r="D12" s="29" t="s">
        <v>12</v>
      </c>
      <c r="E12" s="172"/>
      <c r="F12" s="30">
        <f t="shared" ref="F12:F49" si="0">IF(C12="","",ROUND(C12*E12,2))</f>
        <v>0</v>
      </c>
      <c r="G12" s="31"/>
      <c r="H12" s="105"/>
    </row>
    <row r="13" spans="1:34" x14ac:dyDescent="0.25">
      <c r="A13" s="28">
        <f>A12+0.1</f>
        <v>1.2000000000000002</v>
      </c>
      <c r="B13" s="25" t="s">
        <v>57</v>
      </c>
      <c r="C13" s="107">
        <v>1</v>
      </c>
      <c r="D13" s="29" t="s">
        <v>13</v>
      </c>
      <c r="E13" s="172"/>
      <c r="F13" s="30">
        <f t="shared" ref="F13" si="1">IF(C13="","",ROUND(C13*E13,2))</f>
        <v>0</v>
      </c>
      <c r="G13" s="31">
        <f>SUM(F12:F13)</f>
        <v>0</v>
      </c>
      <c r="H13" s="105"/>
    </row>
    <row r="14" spans="1:34" ht="13.5" customHeight="1" x14ac:dyDescent="0.25">
      <c r="A14" s="32"/>
      <c r="B14" s="24"/>
      <c r="C14" s="33"/>
      <c r="D14" s="33"/>
      <c r="E14" s="26"/>
      <c r="F14" s="30" t="str">
        <f t="shared" si="0"/>
        <v/>
      </c>
      <c r="G14" s="34"/>
    </row>
    <row r="15" spans="1:34" x14ac:dyDescent="0.25">
      <c r="A15" s="23">
        <f>A11+1</f>
        <v>2</v>
      </c>
      <c r="B15" s="24" t="s">
        <v>14</v>
      </c>
      <c r="C15" s="29"/>
      <c r="D15" s="25"/>
      <c r="E15" s="26"/>
      <c r="F15" s="30" t="str">
        <f t="shared" si="0"/>
        <v/>
      </c>
      <c r="G15" s="27"/>
      <c r="H15" s="189"/>
    </row>
    <row r="16" spans="1:34" x14ac:dyDescent="0.25">
      <c r="A16" s="23" t="s">
        <v>45</v>
      </c>
      <c r="B16" s="113" t="s">
        <v>53</v>
      </c>
      <c r="C16" s="110"/>
      <c r="D16" s="114"/>
      <c r="E16" s="111"/>
      <c r="F16" s="112"/>
      <c r="G16" s="27"/>
    </row>
    <row r="17" spans="1:9" ht="42" customHeight="1" x14ac:dyDescent="0.25">
      <c r="A17" s="28" t="s">
        <v>54</v>
      </c>
      <c r="B17" s="142" t="s">
        <v>81</v>
      </c>
      <c r="C17" s="107">
        <v>5283.9</v>
      </c>
      <c r="D17" s="29" t="s">
        <v>15</v>
      </c>
      <c r="E17" s="26"/>
      <c r="F17" s="30">
        <f t="shared" ref="F17:F23" si="2">C17*E17</f>
        <v>0</v>
      </c>
      <c r="G17" s="27"/>
      <c r="H17" s="104"/>
    </row>
    <row r="18" spans="1:9" x14ac:dyDescent="0.25">
      <c r="A18" s="28" t="s">
        <v>55</v>
      </c>
      <c r="B18" s="141" t="s">
        <v>82</v>
      </c>
      <c r="C18" s="107">
        <v>1320.98</v>
      </c>
      <c r="D18" s="29" t="s">
        <v>15</v>
      </c>
      <c r="E18" s="165"/>
      <c r="F18" s="30">
        <f t="shared" si="2"/>
        <v>0</v>
      </c>
      <c r="G18" s="27"/>
      <c r="H18" s="104"/>
    </row>
    <row r="19" spans="1:9" x14ac:dyDescent="0.25">
      <c r="A19" s="28" t="s">
        <v>46</v>
      </c>
      <c r="B19" s="25" t="s">
        <v>16</v>
      </c>
      <c r="C19" s="174">
        <v>426.28</v>
      </c>
      <c r="D19" s="29" t="s">
        <v>15</v>
      </c>
      <c r="E19" s="176"/>
      <c r="F19" s="30">
        <f t="shared" si="2"/>
        <v>0</v>
      </c>
      <c r="G19" s="31"/>
      <c r="H19" s="104"/>
    </row>
    <row r="20" spans="1:9" x14ac:dyDescent="0.25">
      <c r="A20" s="28" t="s">
        <v>47</v>
      </c>
      <c r="B20" s="25" t="s">
        <v>17</v>
      </c>
      <c r="C20" s="174">
        <v>5969.02</v>
      </c>
      <c r="D20" s="29" t="s">
        <v>15</v>
      </c>
      <c r="E20" s="176"/>
      <c r="F20" s="30">
        <f t="shared" si="2"/>
        <v>0</v>
      </c>
      <c r="G20" s="31"/>
      <c r="H20" s="104"/>
    </row>
    <row r="21" spans="1:9" x14ac:dyDescent="0.25">
      <c r="A21" s="28" t="s">
        <v>48</v>
      </c>
      <c r="B21" s="25" t="s">
        <v>18</v>
      </c>
      <c r="C21" s="174">
        <v>5969.02</v>
      </c>
      <c r="D21" s="29" t="s">
        <v>15</v>
      </c>
      <c r="E21" s="176"/>
      <c r="F21" s="30">
        <f t="shared" si="2"/>
        <v>0</v>
      </c>
      <c r="G21" s="31"/>
      <c r="H21" s="104"/>
    </row>
    <row r="22" spans="1:9" x14ac:dyDescent="0.25">
      <c r="A22" s="28" t="s">
        <v>56</v>
      </c>
      <c r="B22" s="25" t="s">
        <v>19</v>
      </c>
      <c r="C22" s="174">
        <v>8256.1</v>
      </c>
      <c r="D22" s="29" t="s">
        <v>15</v>
      </c>
      <c r="E22" s="176"/>
      <c r="F22" s="30">
        <f t="shared" si="2"/>
        <v>0</v>
      </c>
      <c r="G22" s="31"/>
      <c r="H22" s="104"/>
      <c r="I22" s="143"/>
    </row>
    <row r="23" spans="1:9" ht="30" customHeight="1" x14ac:dyDescent="0.25">
      <c r="A23" s="106" t="s">
        <v>58</v>
      </c>
      <c r="B23" s="155" t="s">
        <v>66</v>
      </c>
      <c r="C23" s="175">
        <v>11180.68</v>
      </c>
      <c r="D23" s="156" t="s">
        <v>12</v>
      </c>
      <c r="E23" s="177"/>
      <c r="F23" s="30">
        <f t="shared" si="2"/>
        <v>0</v>
      </c>
      <c r="G23" s="31">
        <f>SUM(F17:F23)</f>
        <v>0</v>
      </c>
      <c r="H23" s="104"/>
    </row>
    <row r="24" spans="1:9" ht="13.5" customHeight="1" x14ac:dyDescent="0.25">
      <c r="A24" s="37"/>
      <c r="B24" s="25"/>
      <c r="C24" s="35"/>
      <c r="D24" s="29"/>
      <c r="E24" s="26"/>
      <c r="F24" s="30" t="str">
        <f t="shared" si="0"/>
        <v/>
      </c>
      <c r="G24" s="31"/>
    </row>
    <row r="25" spans="1:9" x14ac:dyDescent="0.25">
      <c r="A25" s="23">
        <f>A15+1</f>
        <v>3</v>
      </c>
      <c r="B25" s="38" t="s">
        <v>49</v>
      </c>
      <c r="C25" s="25"/>
      <c r="D25" s="153"/>
      <c r="E25" s="26"/>
      <c r="F25" s="30" t="str">
        <f t="shared" si="0"/>
        <v/>
      </c>
      <c r="G25" s="27"/>
    </row>
    <row r="26" spans="1:9" x14ac:dyDescent="0.25">
      <c r="A26" s="28">
        <f>A25+0.1</f>
        <v>3.1</v>
      </c>
      <c r="B26" s="35" t="s">
        <v>65</v>
      </c>
      <c r="C26" s="107">
        <v>5015.1499999999996</v>
      </c>
      <c r="D26" s="154" t="s">
        <v>12</v>
      </c>
      <c r="E26" s="172"/>
      <c r="F26" s="30">
        <f>+C26*E26</f>
        <v>0</v>
      </c>
      <c r="G26" s="31"/>
      <c r="H26" s="115"/>
    </row>
    <row r="27" spans="1:9" x14ac:dyDescent="0.25">
      <c r="A27" s="28">
        <f>A26+0.1</f>
        <v>3.2</v>
      </c>
      <c r="B27" s="35" t="s">
        <v>83</v>
      </c>
      <c r="C27" s="107">
        <v>726.29</v>
      </c>
      <c r="D27" s="154" t="s">
        <v>12</v>
      </c>
      <c r="E27" s="172"/>
      <c r="F27" s="30">
        <f>+C27*E27</f>
        <v>0</v>
      </c>
      <c r="G27" s="31">
        <f>SUM(F26:F27)</f>
        <v>0</v>
      </c>
      <c r="H27" s="115"/>
    </row>
    <row r="28" spans="1:9" ht="13.5" customHeight="1" x14ac:dyDescent="0.25">
      <c r="A28" s="28"/>
      <c r="B28" s="35"/>
      <c r="C28" s="107"/>
      <c r="D28" s="154"/>
      <c r="E28" s="164"/>
      <c r="F28" s="30" t="str">
        <f t="shared" si="0"/>
        <v/>
      </c>
      <c r="G28" s="31"/>
    </row>
    <row r="29" spans="1:9" ht="26.25" customHeight="1" x14ac:dyDescent="0.25">
      <c r="A29" s="23">
        <f>A25+1</f>
        <v>4</v>
      </c>
      <c r="B29" s="38" t="s">
        <v>50</v>
      </c>
      <c r="C29" s="107"/>
      <c r="D29" s="153"/>
      <c r="E29" s="172"/>
      <c r="F29" s="30" t="str">
        <f t="shared" si="0"/>
        <v/>
      </c>
      <c r="G29" s="27"/>
    </row>
    <row r="30" spans="1:9" x14ac:dyDescent="0.25">
      <c r="A30" s="28">
        <f>A29+0.1</f>
        <v>4.0999999999999996</v>
      </c>
      <c r="B30" s="35" t="s">
        <v>65</v>
      </c>
      <c r="C30" s="107">
        <v>5015.1499999999996</v>
      </c>
      <c r="D30" s="154" t="s">
        <v>12</v>
      </c>
      <c r="E30" s="172"/>
      <c r="F30" s="30">
        <f t="shared" si="0"/>
        <v>0</v>
      </c>
      <c r="G30" s="31"/>
      <c r="H30" s="104"/>
    </row>
    <row r="31" spans="1:9" x14ac:dyDescent="0.25">
      <c r="A31" s="28">
        <f>A30+0.1</f>
        <v>4.1999999999999993</v>
      </c>
      <c r="B31" s="35" t="s">
        <v>83</v>
      </c>
      <c r="C31" s="107">
        <v>726.29</v>
      </c>
      <c r="D31" s="154" t="s">
        <v>12</v>
      </c>
      <c r="E31" s="172"/>
      <c r="F31" s="30">
        <f t="shared" ref="F31" si="3">IF(C31="","",ROUND(C31*E31,2))</f>
        <v>0</v>
      </c>
      <c r="G31" s="31">
        <f>SUM(F30:F31)</f>
        <v>0</v>
      </c>
      <c r="H31" s="104"/>
    </row>
    <row r="32" spans="1:9" ht="15.75" customHeight="1" x14ac:dyDescent="0.25">
      <c r="A32" s="28"/>
      <c r="B32" s="167"/>
      <c r="C32" s="109"/>
      <c r="D32" s="168"/>
      <c r="E32" s="166"/>
      <c r="F32" s="112"/>
      <c r="G32" s="31"/>
      <c r="H32" s="104"/>
    </row>
    <row r="33" spans="1:12" ht="27.75" customHeight="1" x14ac:dyDescent="0.25">
      <c r="A33" s="23" t="s">
        <v>37</v>
      </c>
      <c r="B33" s="24" t="s">
        <v>20</v>
      </c>
      <c r="C33" s="107">
        <v>6</v>
      </c>
      <c r="D33" s="29" t="s">
        <v>84</v>
      </c>
      <c r="E33" s="172"/>
      <c r="F33" s="30">
        <f t="shared" si="0"/>
        <v>0</v>
      </c>
      <c r="G33" s="31">
        <f>SUM(F33)</f>
        <v>0</v>
      </c>
    </row>
    <row r="34" spans="1:12" ht="13.5" customHeight="1" x14ac:dyDescent="0.25">
      <c r="A34" s="32"/>
      <c r="B34" s="24"/>
      <c r="C34" s="107"/>
      <c r="D34" s="29"/>
      <c r="E34" s="164"/>
      <c r="F34" s="30" t="str">
        <f t="shared" si="0"/>
        <v/>
      </c>
      <c r="G34" s="31"/>
    </row>
    <row r="35" spans="1:12" ht="32.25" customHeight="1" x14ac:dyDescent="0.25">
      <c r="A35" s="160" t="s">
        <v>38</v>
      </c>
      <c r="B35" s="161" t="s">
        <v>87</v>
      </c>
      <c r="C35" s="109"/>
      <c r="D35" s="110"/>
      <c r="E35" s="166"/>
      <c r="F35" s="112"/>
      <c r="G35" s="31"/>
      <c r="H35" s="104"/>
    </row>
    <row r="36" spans="1:12" ht="30.75" customHeight="1" x14ac:dyDescent="0.25">
      <c r="A36" s="116" t="s">
        <v>88</v>
      </c>
      <c r="B36" s="170" t="s">
        <v>86</v>
      </c>
      <c r="C36" s="109">
        <v>1050</v>
      </c>
      <c r="D36" s="110" t="s">
        <v>21</v>
      </c>
      <c r="E36" s="178"/>
      <c r="F36" s="112">
        <f>+C36*E36</f>
        <v>0</v>
      </c>
      <c r="G36" s="31"/>
      <c r="H36" s="104"/>
    </row>
    <row r="37" spans="1:12" ht="27.75" customHeight="1" x14ac:dyDescent="0.25">
      <c r="A37" s="116" t="s">
        <v>89</v>
      </c>
      <c r="B37" s="171" t="s">
        <v>85</v>
      </c>
      <c r="C37" s="107">
        <v>450</v>
      </c>
      <c r="D37" s="110" t="s">
        <v>21</v>
      </c>
      <c r="E37" s="172"/>
      <c r="F37" s="30">
        <f>+C37*E37</f>
        <v>0</v>
      </c>
      <c r="G37" s="31">
        <f>SUM(F36:F37)</f>
        <v>0</v>
      </c>
    </row>
    <row r="38" spans="1:12" ht="15" customHeight="1" x14ac:dyDescent="0.25">
      <c r="A38" s="37"/>
      <c r="B38" s="169"/>
      <c r="C38" s="109"/>
      <c r="D38" s="110"/>
      <c r="E38" s="166"/>
      <c r="F38" s="112"/>
      <c r="G38" s="31"/>
    </row>
    <row r="39" spans="1:12" ht="28.5" customHeight="1" x14ac:dyDescent="0.25">
      <c r="A39" s="160" t="s">
        <v>39</v>
      </c>
      <c r="B39" s="162" t="s">
        <v>92</v>
      </c>
      <c r="C39" s="107"/>
      <c r="D39" s="154"/>
      <c r="E39" s="172"/>
      <c r="F39" s="30" t="str">
        <f t="shared" ref="F39" si="4">IF(C39="","",ROUND(C39*E39,2))</f>
        <v/>
      </c>
      <c r="G39" s="31"/>
      <c r="H39" s="115"/>
    </row>
    <row r="40" spans="1:12" ht="29.25" customHeight="1" x14ac:dyDescent="0.25">
      <c r="A40" s="116" t="s">
        <v>93</v>
      </c>
      <c r="B40" s="173" t="s">
        <v>90</v>
      </c>
      <c r="C40" s="107">
        <v>5015.1499999999996</v>
      </c>
      <c r="D40" s="154" t="s">
        <v>12</v>
      </c>
      <c r="E40" s="178"/>
      <c r="F40" s="112">
        <f>+C40*E40</f>
        <v>0</v>
      </c>
      <c r="G40" s="31"/>
      <c r="H40" s="115"/>
    </row>
    <row r="41" spans="1:12" ht="25.5" customHeight="1" x14ac:dyDescent="0.25">
      <c r="A41" s="116" t="s">
        <v>94</v>
      </c>
      <c r="B41" s="114" t="s">
        <v>91</v>
      </c>
      <c r="C41" s="107">
        <v>726.29</v>
      </c>
      <c r="D41" s="154" t="s">
        <v>12</v>
      </c>
      <c r="E41" s="178"/>
      <c r="F41" s="112">
        <f>+C41*E41</f>
        <v>0</v>
      </c>
      <c r="G41" s="31">
        <f>SUM(F40:F41)</f>
        <v>0</v>
      </c>
    </row>
    <row r="42" spans="1:12" ht="13.5" customHeight="1" x14ac:dyDescent="0.25">
      <c r="A42" s="37"/>
      <c r="B42" s="114"/>
      <c r="C42" s="109"/>
      <c r="D42" s="110"/>
      <c r="E42" s="111"/>
      <c r="F42" s="112"/>
      <c r="G42" s="31"/>
    </row>
    <row r="43" spans="1:12" ht="46.5" customHeight="1" x14ac:dyDescent="0.25">
      <c r="A43" s="158" t="s">
        <v>40</v>
      </c>
      <c r="B43" s="157" t="s">
        <v>96</v>
      </c>
      <c r="C43" s="109"/>
      <c r="D43" s="110"/>
      <c r="E43" s="111"/>
      <c r="F43" s="112"/>
      <c r="G43" s="31"/>
    </row>
    <row r="44" spans="1:12" ht="25.5" customHeight="1" x14ac:dyDescent="0.25">
      <c r="A44" s="116" t="s">
        <v>70</v>
      </c>
      <c r="B44" s="159" t="s">
        <v>78</v>
      </c>
      <c r="C44" s="107">
        <v>38</v>
      </c>
      <c r="D44" s="29" t="s">
        <v>21</v>
      </c>
      <c r="E44" s="172"/>
      <c r="F44" s="30">
        <f>+C44*E44</f>
        <v>0</v>
      </c>
      <c r="G44" s="31"/>
    </row>
    <row r="45" spans="1:12" ht="24.75" customHeight="1" x14ac:dyDescent="0.25">
      <c r="A45" s="116" t="s">
        <v>71</v>
      </c>
      <c r="B45" s="159" t="s">
        <v>79</v>
      </c>
      <c r="C45" s="107">
        <v>14</v>
      </c>
      <c r="D45" s="29" t="s">
        <v>21</v>
      </c>
      <c r="E45" s="172"/>
      <c r="F45" s="30">
        <f>+C45*E45</f>
        <v>0</v>
      </c>
      <c r="G45" s="31"/>
    </row>
    <row r="46" spans="1:12" ht="27.75" customHeight="1" thickBot="1" x14ac:dyDescent="0.3">
      <c r="A46" s="183" t="s">
        <v>77</v>
      </c>
      <c r="B46" s="184" t="s">
        <v>80</v>
      </c>
      <c r="C46" s="185">
        <v>37</v>
      </c>
      <c r="D46" s="186" t="s">
        <v>21</v>
      </c>
      <c r="E46" s="187"/>
      <c r="F46" s="188">
        <f>+C46*E46</f>
        <v>0</v>
      </c>
      <c r="G46" s="163">
        <f>SUM(F44:F46)</f>
        <v>0</v>
      </c>
    </row>
    <row r="47" spans="1:12" s="151" customFormat="1" ht="11.25" customHeight="1" thickTop="1" x14ac:dyDescent="0.25">
      <c r="A47" s="144"/>
      <c r="B47" s="145"/>
      <c r="C47" s="146"/>
      <c r="D47" s="147"/>
      <c r="E47" s="148"/>
      <c r="F47" s="146"/>
      <c r="G47" s="149"/>
      <c r="H47" s="150"/>
      <c r="I47" s="150"/>
      <c r="J47" s="150"/>
      <c r="L47" s="152"/>
    </row>
    <row r="48" spans="1:12" ht="29.25" customHeight="1" x14ac:dyDescent="0.25">
      <c r="A48" s="108" t="s">
        <v>41</v>
      </c>
      <c r="B48" s="140" t="s">
        <v>67</v>
      </c>
      <c r="C48" s="109">
        <v>4378.71</v>
      </c>
      <c r="D48" s="110" t="s">
        <v>22</v>
      </c>
      <c r="E48" s="179"/>
      <c r="F48" s="112">
        <f>IF(C48="","",ROUND(C48*E48,2))</f>
        <v>0</v>
      </c>
      <c r="G48" s="39">
        <f>SUM(F48)</f>
        <v>0</v>
      </c>
    </row>
    <row r="49" spans="1:1024" ht="18.75" customHeight="1" x14ac:dyDescent="0.3">
      <c r="A49" s="40"/>
      <c r="B49" s="41"/>
      <c r="C49" s="35"/>
      <c r="D49" s="29"/>
      <c r="E49" s="36"/>
      <c r="F49" s="30" t="str">
        <f t="shared" si="0"/>
        <v/>
      </c>
      <c r="G49" s="39"/>
    </row>
    <row r="50" spans="1:1024" ht="69" customHeight="1" x14ac:dyDescent="0.25">
      <c r="A50" s="108" t="s">
        <v>42</v>
      </c>
      <c r="B50" s="42" t="s">
        <v>44</v>
      </c>
      <c r="C50" s="107">
        <v>1</v>
      </c>
      <c r="D50" s="29" t="s">
        <v>13</v>
      </c>
      <c r="E50" s="117"/>
      <c r="F50" s="30">
        <f t="shared" ref="F50" si="5">IF(C50="","",ROUND(C50*E50,2))</f>
        <v>0</v>
      </c>
      <c r="G50" s="39">
        <f>SUM(F50)</f>
        <v>0</v>
      </c>
    </row>
    <row r="51" spans="1:1024" ht="11.25" customHeight="1" x14ac:dyDescent="0.3">
      <c r="A51" s="40"/>
      <c r="B51" s="42"/>
      <c r="C51" s="107"/>
      <c r="D51" s="29"/>
      <c r="E51" s="36"/>
      <c r="F51" s="30"/>
      <c r="G51" s="39"/>
    </row>
    <row r="52" spans="1:1024" s="124" customFormat="1" ht="24" customHeight="1" x14ac:dyDescent="0.25">
      <c r="A52" s="23" t="s">
        <v>43</v>
      </c>
      <c r="B52" s="118" t="s">
        <v>59</v>
      </c>
      <c r="C52" s="119"/>
      <c r="D52" s="120"/>
      <c r="E52" s="121"/>
      <c r="F52" s="122"/>
      <c r="G52" s="123"/>
    </row>
    <row r="53" spans="1:1024" s="124" customFormat="1" ht="43.5" customHeight="1" x14ac:dyDescent="0.25">
      <c r="A53" s="125" t="s">
        <v>72</v>
      </c>
      <c r="B53" s="126" t="s">
        <v>60</v>
      </c>
      <c r="C53" s="127">
        <v>6</v>
      </c>
      <c r="D53" s="120" t="s">
        <v>21</v>
      </c>
      <c r="E53" s="128"/>
      <c r="F53" s="122">
        <f>+C53*E53</f>
        <v>0</v>
      </c>
      <c r="G53" s="129"/>
      <c r="I53" s="130"/>
    </row>
    <row r="54" spans="1:1024" ht="44.25" customHeight="1" x14ac:dyDescent="0.3">
      <c r="A54" s="125" t="s">
        <v>73</v>
      </c>
      <c r="B54" s="126" t="s">
        <v>61</v>
      </c>
      <c r="C54" s="119">
        <v>4</v>
      </c>
      <c r="D54" s="120" t="s">
        <v>21</v>
      </c>
      <c r="E54" s="128"/>
      <c r="F54" s="122">
        <f>+C54*E54</f>
        <v>0</v>
      </c>
      <c r="G54" s="131"/>
      <c r="H54" s="133"/>
      <c r="I54" s="132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133"/>
      <c r="AX54" s="133"/>
      <c r="AY54" s="133"/>
      <c r="AZ54" s="133"/>
      <c r="BA54" s="133"/>
      <c r="BB54" s="133"/>
      <c r="BC54" s="133"/>
      <c r="BD54" s="133"/>
      <c r="BE54" s="133"/>
      <c r="BF54" s="133"/>
      <c r="BG54" s="133"/>
      <c r="BH54" s="133"/>
      <c r="BI54" s="133"/>
      <c r="BJ54" s="133"/>
      <c r="BK54" s="133"/>
      <c r="BL54" s="133"/>
      <c r="BM54" s="133"/>
      <c r="BN54" s="133"/>
      <c r="BO54" s="133"/>
      <c r="BP54" s="133"/>
      <c r="BQ54" s="133"/>
      <c r="BR54" s="133"/>
      <c r="BS54" s="133"/>
      <c r="BT54" s="133"/>
      <c r="BU54" s="133"/>
      <c r="BV54" s="133"/>
      <c r="BW54" s="133"/>
      <c r="BX54" s="133"/>
      <c r="BY54" s="133"/>
      <c r="BZ54" s="133"/>
      <c r="CA54" s="133"/>
      <c r="CB54" s="133"/>
      <c r="CC54" s="133"/>
      <c r="CD54" s="133"/>
      <c r="CE54" s="133"/>
      <c r="CF54" s="133"/>
      <c r="CG54" s="133"/>
      <c r="CH54" s="133"/>
      <c r="CI54" s="133"/>
      <c r="CJ54" s="133"/>
      <c r="CK54" s="133"/>
      <c r="CL54" s="133"/>
      <c r="CM54" s="133"/>
      <c r="CN54" s="133"/>
      <c r="CO54" s="133"/>
      <c r="CP54" s="133"/>
      <c r="CQ54" s="133"/>
      <c r="CR54" s="133"/>
      <c r="CS54" s="133"/>
      <c r="CT54" s="133"/>
      <c r="CU54" s="133"/>
      <c r="CV54" s="133"/>
      <c r="CW54" s="133"/>
      <c r="CX54" s="133"/>
      <c r="CY54" s="133"/>
      <c r="CZ54" s="133"/>
      <c r="DA54" s="133"/>
      <c r="DB54" s="133"/>
      <c r="DC54" s="133"/>
      <c r="DD54" s="133"/>
      <c r="DE54" s="133"/>
      <c r="DF54" s="133"/>
      <c r="DG54" s="133"/>
      <c r="DH54" s="133"/>
      <c r="DI54" s="133"/>
      <c r="DJ54" s="133"/>
      <c r="DK54" s="133"/>
      <c r="DL54" s="133"/>
      <c r="DM54" s="133"/>
      <c r="DN54" s="133"/>
      <c r="DO54" s="133"/>
      <c r="DP54" s="133"/>
      <c r="DQ54" s="133"/>
      <c r="DR54" s="133"/>
      <c r="DS54" s="133"/>
      <c r="DT54" s="133"/>
      <c r="DU54" s="133"/>
      <c r="DV54" s="133"/>
      <c r="DW54" s="133"/>
      <c r="DX54" s="133"/>
      <c r="DY54" s="133"/>
      <c r="DZ54" s="133"/>
      <c r="EA54" s="133"/>
      <c r="EB54" s="133"/>
      <c r="EC54" s="133"/>
      <c r="ED54" s="133"/>
      <c r="EE54" s="133"/>
      <c r="EF54" s="133"/>
      <c r="EG54" s="133"/>
      <c r="EH54" s="133"/>
      <c r="EI54" s="133"/>
      <c r="EJ54" s="133"/>
      <c r="EK54" s="133"/>
      <c r="EL54" s="133"/>
      <c r="EM54" s="133"/>
      <c r="EN54" s="133"/>
      <c r="EO54" s="133"/>
      <c r="EP54" s="133"/>
      <c r="EQ54" s="133"/>
      <c r="ER54" s="133"/>
      <c r="ES54" s="133"/>
      <c r="ET54" s="133"/>
      <c r="EU54" s="133"/>
      <c r="EV54" s="133"/>
      <c r="EW54" s="133"/>
      <c r="EX54" s="133"/>
      <c r="EY54" s="133"/>
      <c r="EZ54" s="133"/>
      <c r="FA54" s="133"/>
      <c r="FB54" s="133"/>
      <c r="FC54" s="133"/>
      <c r="FD54" s="133"/>
      <c r="FE54" s="133"/>
      <c r="FF54" s="133"/>
      <c r="FG54" s="133"/>
      <c r="FH54" s="133"/>
      <c r="FI54" s="133"/>
      <c r="FJ54" s="133"/>
      <c r="FK54" s="133"/>
      <c r="FL54" s="133"/>
      <c r="FM54" s="133"/>
      <c r="FN54" s="133"/>
      <c r="FO54" s="133"/>
      <c r="FP54" s="133"/>
      <c r="FQ54" s="133"/>
      <c r="FR54" s="133"/>
      <c r="FS54" s="133"/>
      <c r="FT54" s="133"/>
      <c r="FU54" s="133"/>
      <c r="FV54" s="133"/>
      <c r="FW54" s="133"/>
      <c r="FX54" s="133"/>
      <c r="FY54" s="133"/>
      <c r="FZ54" s="133"/>
      <c r="GA54" s="133"/>
      <c r="GB54" s="133"/>
      <c r="GC54" s="133"/>
      <c r="GD54" s="133"/>
      <c r="GE54" s="133"/>
      <c r="GF54" s="133"/>
      <c r="GG54" s="133"/>
      <c r="GH54" s="133"/>
      <c r="GI54" s="133"/>
      <c r="GJ54" s="133"/>
      <c r="GK54" s="133"/>
      <c r="GL54" s="133"/>
      <c r="GM54" s="133"/>
      <c r="GN54" s="133"/>
      <c r="GO54" s="133"/>
      <c r="GP54" s="133"/>
      <c r="GQ54" s="133"/>
      <c r="GR54" s="133"/>
      <c r="GS54" s="133"/>
      <c r="GT54" s="133"/>
      <c r="GU54" s="133"/>
      <c r="GV54" s="133"/>
      <c r="GW54" s="133"/>
      <c r="GX54" s="133"/>
      <c r="GY54" s="133"/>
      <c r="GZ54" s="133"/>
      <c r="HA54" s="133"/>
      <c r="HB54" s="133"/>
      <c r="HC54" s="133"/>
      <c r="HD54" s="133"/>
      <c r="HE54" s="133"/>
      <c r="HF54" s="133"/>
      <c r="HG54" s="133"/>
      <c r="HH54" s="133"/>
      <c r="HI54" s="133"/>
      <c r="HJ54" s="133"/>
      <c r="HK54" s="133"/>
      <c r="HL54" s="133"/>
      <c r="HM54" s="133"/>
      <c r="HN54" s="133"/>
      <c r="HO54" s="133"/>
      <c r="HP54" s="133"/>
      <c r="HQ54" s="133"/>
      <c r="HR54" s="133"/>
      <c r="HS54" s="133"/>
      <c r="HT54" s="133"/>
      <c r="HU54" s="133"/>
      <c r="HV54" s="133"/>
      <c r="HW54" s="133"/>
      <c r="HX54" s="133"/>
      <c r="HY54" s="133"/>
      <c r="HZ54" s="133"/>
      <c r="IA54" s="133"/>
      <c r="IB54" s="133"/>
      <c r="IC54" s="133"/>
      <c r="ID54" s="133"/>
      <c r="IE54" s="133"/>
      <c r="IF54" s="133"/>
      <c r="IG54" s="133"/>
      <c r="IH54" s="133"/>
      <c r="II54" s="133"/>
      <c r="IJ54" s="133"/>
      <c r="IK54" s="133"/>
      <c r="IL54" s="133"/>
      <c r="IM54" s="133"/>
      <c r="IN54" s="133"/>
      <c r="IO54" s="133"/>
      <c r="IP54" s="133"/>
      <c r="IQ54" s="133"/>
      <c r="IR54" s="133"/>
      <c r="IS54" s="133"/>
      <c r="IT54" s="133"/>
      <c r="IU54" s="133"/>
      <c r="IV54" s="133"/>
      <c r="IW54" s="133"/>
      <c r="IX54" s="133"/>
      <c r="IY54" s="133"/>
      <c r="IZ54" s="133"/>
      <c r="JA54" s="133"/>
      <c r="JB54" s="133"/>
      <c r="JC54" s="133"/>
      <c r="JD54" s="133"/>
      <c r="JE54" s="133"/>
      <c r="JF54" s="133"/>
      <c r="JG54" s="133"/>
      <c r="JH54" s="133"/>
      <c r="JI54" s="133"/>
      <c r="JJ54" s="133"/>
      <c r="JK54" s="133"/>
      <c r="JL54" s="133"/>
      <c r="JM54" s="133"/>
      <c r="JN54" s="133"/>
      <c r="JO54" s="133"/>
      <c r="JP54" s="133"/>
      <c r="JQ54" s="133"/>
      <c r="JR54" s="133"/>
      <c r="JS54" s="133"/>
      <c r="JT54" s="133"/>
      <c r="JU54" s="133"/>
      <c r="JV54" s="133"/>
      <c r="JW54" s="133"/>
      <c r="JX54" s="133"/>
      <c r="JY54" s="133"/>
      <c r="JZ54" s="133"/>
      <c r="KA54" s="133"/>
      <c r="KB54" s="133"/>
      <c r="KC54" s="133"/>
      <c r="KD54" s="133"/>
      <c r="KE54" s="133"/>
      <c r="KF54" s="133"/>
      <c r="KG54" s="133"/>
      <c r="KH54" s="133"/>
      <c r="KI54" s="133"/>
      <c r="KJ54" s="133"/>
      <c r="KK54" s="133"/>
      <c r="KL54" s="133"/>
      <c r="KM54" s="133"/>
      <c r="KN54" s="133"/>
      <c r="KO54" s="133"/>
      <c r="KP54" s="133"/>
      <c r="KQ54" s="133"/>
      <c r="KR54" s="133"/>
      <c r="KS54" s="133"/>
      <c r="KT54" s="133"/>
      <c r="KU54" s="133"/>
      <c r="KV54" s="133"/>
      <c r="KW54" s="133"/>
      <c r="KX54" s="133"/>
      <c r="KY54" s="133"/>
      <c r="KZ54" s="133"/>
      <c r="LA54" s="133"/>
      <c r="LB54" s="133"/>
      <c r="LC54" s="133"/>
      <c r="LD54" s="133"/>
      <c r="LE54" s="133"/>
      <c r="LF54" s="133"/>
      <c r="LG54" s="133"/>
      <c r="LH54" s="133"/>
      <c r="LI54" s="133"/>
      <c r="LJ54" s="133"/>
      <c r="LK54" s="133"/>
      <c r="LL54" s="133"/>
      <c r="LM54" s="133"/>
      <c r="LN54" s="133"/>
      <c r="LO54" s="133"/>
      <c r="LP54" s="133"/>
      <c r="LQ54" s="133"/>
      <c r="LR54" s="133"/>
      <c r="LS54" s="133"/>
      <c r="LT54" s="133"/>
      <c r="LU54" s="133"/>
      <c r="LV54" s="133"/>
      <c r="LW54" s="133"/>
      <c r="LX54" s="133"/>
      <c r="LY54" s="133"/>
      <c r="LZ54" s="133"/>
      <c r="MA54" s="133"/>
      <c r="MB54" s="133"/>
      <c r="MC54" s="133"/>
      <c r="MD54" s="133"/>
      <c r="ME54" s="133"/>
      <c r="MF54" s="133"/>
      <c r="MG54" s="133"/>
      <c r="MH54" s="133"/>
      <c r="MI54" s="133"/>
      <c r="MJ54" s="133"/>
      <c r="MK54" s="133"/>
      <c r="ML54" s="133"/>
      <c r="MM54" s="133"/>
      <c r="MN54" s="133"/>
      <c r="MO54" s="133"/>
      <c r="MP54" s="133"/>
      <c r="MQ54" s="133"/>
      <c r="MR54" s="133"/>
      <c r="MS54" s="133"/>
      <c r="MT54" s="133"/>
      <c r="MU54" s="133"/>
      <c r="MV54" s="133"/>
      <c r="MW54" s="133"/>
      <c r="MX54" s="133"/>
      <c r="MY54" s="133"/>
      <c r="MZ54" s="133"/>
      <c r="NA54" s="133"/>
      <c r="NB54" s="133"/>
      <c r="NC54" s="133"/>
      <c r="ND54" s="133"/>
      <c r="NE54" s="133"/>
      <c r="NF54" s="133"/>
      <c r="NG54" s="133"/>
      <c r="NH54" s="133"/>
      <c r="NI54" s="133"/>
      <c r="NJ54" s="133"/>
      <c r="NK54" s="133"/>
      <c r="NL54" s="133"/>
      <c r="NM54" s="133"/>
      <c r="NN54" s="133"/>
      <c r="NO54" s="133"/>
      <c r="NP54" s="133"/>
      <c r="NQ54" s="133"/>
      <c r="NR54" s="133"/>
      <c r="NS54" s="133"/>
      <c r="NT54" s="133"/>
      <c r="NU54" s="133"/>
      <c r="NV54" s="133"/>
      <c r="NW54" s="133"/>
      <c r="NX54" s="133"/>
      <c r="NY54" s="133"/>
      <c r="NZ54" s="133"/>
      <c r="OA54" s="133"/>
      <c r="OB54" s="133"/>
      <c r="OC54" s="133"/>
      <c r="OD54" s="133"/>
      <c r="OE54" s="133"/>
      <c r="OF54" s="133"/>
      <c r="OG54" s="133"/>
      <c r="OH54" s="133"/>
      <c r="OI54" s="133"/>
      <c r="OJ54" s="133"/>
      <c r="OK54" s="133"/>
      <c r="OL54" s="133"/>
      <c r="OM54" s="133"/>
      <c r="ON54" s="133"/>
      <c r="OO54" s="133"/>
      <c r="OP54" s="133"/>
      <c r="OQ54" s="133"/>
      <c r="OR54" s="133"/>
      <c r="OS54" s="133"/>
      <c r="OT54" s="133"/>
      <c r="OU54" s="133"/>
      <c r="OV54" s="133"/>
      <c r="OW54" s="133"/>
      <c r="OX54" s="133"/>
      <c r="OY54" s="133"/>
      <c r="OZ54" s="133"/>
      <c r="PA54" s="133"/>
      <c r="PB54" s="133"/>
      <c r="PC54" s="133"/>
      <c r="PD54" s="133"/>
      <c r="PE54" s="133"/>
      <c r="PF54" s="133"/>
      <c r="PG54" s="133"/>
      <c r="PH54" s="133"/>
      <c r="PI54" s="133"/>
      <c r="PJ54" s="133"/>
      <c r="PK54" s="133"/>
      <c r="PL54" s="133"/>
      <c r="PM54" s="133"/>
      <c r="PN54" s="133"/>
      <c r="PO54" s="133"/>
      <c r="PP54" s="133"/>
      <c r="PQ54" s="133"/>
      <c r="PR54" s="133"/>
      <c r="PS54" s="133"/>
      <c r="PT54" s="133"/>
      <c r="PU54" s="133"/>
      <c r="PV54" s="133"/>
      <c r="PW54" s="133"/>
      <c r="PX54" s="133"/>
      <c r="PY54" s="133"/>
      <c r="PZ54" s="133"/>
      <c r="QA54" s="133"/>
      <c r="QB54" s="133"/>
      <c r="QC54" s="133"/>
      <c r="QD54" s="133"/>
      <c r="QE54" s="133"/>
      <c r="QF54" s="133"/>
      <c r="QG54" s="133"/>
      <c r="QH54" s="133"/>
      <c r="QI54" s="133"/>
      <c r="QJ54" s="133"/>
      <c r="QK54" s="133"/>
      <c r="QL54" s="133"/>
      <c r="QM54" s="133"/>
      <c r="QN54" s="133"/>
      <c r="QO54" s="133"/>
      <c r="QP54" s="133"/>
      <c r="QQ54" s="133"/>
      <c r="QR54" s="133"/>
      <c r="QS54" s="133"/>
      <c r="QT54" s="133"/>
      <c r="QU54" s="133"/>
      <c r="QV54" s="133"/>
      <c r="QW54" s="133"/>
      <c r="QX54" s="133"/>
      <c r="QY54" s="133"/>
      <c r="QZ54" s="133"/>
      <c r="RA54" s="133"/>
      <c r="RB54" s="133"/>
      <c r="RC54" s="133"/>
      <c r="RD54" s="133"/>
      <c r="RE54" s="133"/>
      <c r="RF54" s="133"/>
      <c r="RG54" s="133"/>
      <c r="RH54" s="133"/>
      <c r="RI54" s="133"/>
      <c r="RJ54" s="133"/>
      <c r="RK54" s="133"/>
      <c r="RL54" s="133"/>
      <c r="RM54" s="133"/>
      <c r="RN54" s="133"/>
      <c r="RO54" s="133"/>
      <c r="RP54" s="133"/>
      <c r="RQ54" s="133"/>
      <c r="RR54" s="133"/>
      <c r="RS54" s="133"/>
      <c r="RT54" s="133"/>
      <c r="RU54" s="133"/>
      <c r="RV54" s="133"/>
      <c r="RW54" s="133"/>
      <c r="RX54" s="133"/>
      <c r="RY54" s="133"/>
      <c r="RZ54" s="133"/>
      <c r="SA54" s="133"/>
      <c r="SB54" s="133"/>
      <c r="SC54" s="133"/>
      <c r="SD54" s="133"/>
      <c r="SE54" s="133"/>
      <c r="SF54" s="133"/>
      <c r="SG54" s="133"/>
      <c r="SH54" s="133"/>
      <c r="SI54" s="133"/>
      <c r="SJ54" s="133"/>
      <c r="SK54" s="133"/>
      <c r="SL54" s="133"/>
      <c r="SM54" s="133"/>
      <c r="SN54" s="133"/>
      <c r="SO54" s="133"/>
      <c r="SP54" s="133"/>
      <c r="SQ54" s="133"/>
      <c r="SR54" s="133"/>
      <c r="SS54" s="133"/>
      <c r="ST54" s="133"/>
      <c r="SU54" s="133"/>
      <c r="SV54" s="133"/>
      <c r="SW54" s="133"/>
      <c r="SX54" s="133"/>
      <c r="SY54" s="133"/>
      <c r="SZ54" s="133"/>
      <c r="TA54" s="133"/>
      <c r="TB54" s="133"/>
      <c r="TC54" s="133"/>
      <c r="TD54" s="133"/>
      <c r="TE54" s="133"/>
      <c r="TF54" s="133"/>
      <c r="TG54" s="133"/>
      <c r="TH54" s="133"/>
      <c r="TI54" s="133"/>
      <c r="TJ54" s="133"/>
      <c r="TK54" s="133"/>
      <c r="TL54" s="133"/>
      <c r="TM54" s="133"/>
      <c r="TN54" s="133"/>
      <c r="TO54" s="133"/>
      <c r="TP54" s="133"/>
      <c r="TQ54" s="133"/>
      <c r="TR54" s="133"/>
      <c r="TS54" s="133"/>
      <c r="TT54" s="133"/>
      <c r="TU54" s="133"/>
      <c r="TV54" s="133"/>
      <c r="TW54" s="133"/>
      <c r="TX54" s="133"/>
      <c r="TY54" s="133"/>
      <c r="TZ54" s="133"/>
      <c r="UA54" s="133"/>
      <c r="UB54" s="133"/>
      <c r="UC54" s="133"/>
      <c r="UD54" s="133"/>
      <c r="UE54" s="133"/>
      <c r="UF54" s="133"/>
      <c r="UG54" s="133"/>
      <c r="UH54" s="133"/>
      <c r="UI54" s="133"/>
      <c r="UJ54" s="133"/>
      <c r="UK54" s="133"/>
      <c r="UL54" s="133"/>
      <c r="UM54" s="133"/>
      <c r="UN54" s="133"/>
      <c r="UO54" s="133"/>
      <c r="UP54" s="133"/>
      <c r="UQ54" s="133"/>
      <c r="UR54" s="133"/>
      <c r="US54" s="133"/>
      <c r="UT54" s="133"/>
      <c r="UU54" s="133"/>
      <c r="UV54" s="133"/>
      <c r="UW54" s="133"/>
      <c r="UX54" s="133"/>
      <c r="UY54" s="133"/>
      <c r="UZ54" s="133"/>
      <c r="VA54" s="133"/>
      <c r="VB54" s="133"/>
      <c r="VC54" s="133"/>
      <c r="VD54" s="133"/>
      <c r="VE54" s="133"/>
      <c r="VF54" s="133"/>
      <c r="VG54" s="133"/>
      <c r="VH54" s="133"/>
      <c r="VI54" s="133"/>
      <c r="VJ54" s="133"/>
      <c r="VK54" s="133"/>
      <c r="VL54" s="133"/>
      <c r="VM54" s="133"/>
      <c r="VN54" s="133"/>
      <c r="VO54" s="133"/>
      <c r="VP54" s="133"/>
      <c r="VQ54" s="133"/>
      <c r="VR54" s="133"/>
      <c r="VS54" s="133"/>
      <c r="VT54" s="133"/>
      <c r="VU54" s="133"/>
      <c r="VV54" s="133"/>
      <c r="VW54" s="133"/>
      <c r="VX54" s="133"/>
      <c r="VY54" s="133"/>
      <c r="VZ54" s="133"/>
      <c r="WA54" s="133"/>
      <c r="WB54" s="133"/>
      <c r="WC54" s="133"/>
      <c r="WD54" s="133"/>
      <c r="WE54" s="133"/>
      <c r="WF54" s="133"/>
      <c r="WG54" s="133"/>
      <c r="WH54" s="133"/>
      <c r="WI54" s="133"/>
      <c r="WJ54" s="133"/>
      <c r="WK54" s="133"/>
      <c r="WL54" s="133"/>
      <c r="WM54" s="133"/>
      <c r="WN54" s="133"/>
      <c r="WO54" s="133"/>
      <c r="WP54" s="133"/>
      <c r="WQ54" s="133"/>
      <c r="WR54" s="133"/>
      <c r="WS54" s="133"/>
      <c r="WT54" s="133"/>
      <c r="WU54" s="133"/>
      <c r="WV54" s="133"/>
      <c r="WW54" s="133"/>
      <c r="WX54" s="133"/>
      <c r="WY54" s="133"/>
      <c r="WZ54" s="133"/>
      <c r="XA54" s="133"/>
      <c r="XB54" s="133"/>
      <c r="XC54" s="133"/>
      <c r="XD54" s="133"/>
      <c r="XE54" s="133"/>
      <c r="XF54" s="133"/>
      <c r="XG54" s="133"/>
      <c r="XH54" s="133"/>
      <c r="XI54" s="133"/>
      <c r="XJ54" s="133"/>
      <c r="XK54" s="133"/>
      <c r="XL54" s="133"/>
      <c r="XM54" s="133"/>
      <c r="XN54" s="133"/>
      <c r="XO54" s="133"/>
      <c r="XP54" s="133"/>
      <c r="XQ54" s="133"/>
      <c r="XR54" s="133"/>
      <c r="XS54" s="133"/>
      <c r="XT54" s="133"/>
      <c r="XU54" s="133"/>
      <c r="XV54" s="133"/>
      <c r="XW54" s="133"/>
      <c r="XX54" s="133"/>
      <c r="XY54" s="133"/>
      <c r="XZ54" s="133"/>
      <c r="YA54" s="133"/>
      <c r="YB54" s="133"/>
      <c r="YC54" s="133"/>
      <c r="YD54" s="133"/>
      <c r="YE54" s="133"/>
      <c r="YF54" s="133"/>
      <c r="YG54" s="133"/>
      <c r="YH54" s="133"/>
      <c r="YI54" s="133"/>
      <c r="YJ54" s="133"/>
      <c r="YK54" s="133"/>
      <c r="YL54" s="133"/>
      <c r="YM54" s="133"/>
      <c r="YN54" s="133"/>
      <c r="YO54" s="133"/>
      <c r="YP54" s="133"/>
      <c r="YQ54" s="133"/>
      <c r="YR54" s="133"/>
      <c r="YS54" s="133"/>
      <c r="YT54" s="133"/>
      <c r="YU54" s="133"/>
      <c r="YV54" s="133"/>
      <c r="YW54" s="133"/>
      <c r="YX54" s="133"/>
      <c r="YY54" s="133"/>
      <c r="YZ54" s="133"/>
      <c r="ZA54" s="133"/>
      <c r="ZB54" s="133"/>
      <c r="ZC54" s="133"/>
      <c r="ZD54" s="133"/>
      <c r="ZE54" s="133"/>
      <c r="ZF54" s="133"/>
      <c r="ZG54" s="133"/>
      <c r="ZH54" s="133"/>
      <c r="ZI54" s="133"/>
      <c r="ZJ54" s="133"/>
      <c r="ZK54" s="133"/>
      <c r="ZL54" s="133"/>
      <c r="ZM54" s="133"/>
      <c r="ZN54" s="133"/>
      <c r="ZO54" s="133"/>
      <c r="ZP54" s="133"/>
      <c r="ZQ54" s="133"/>
      <c r="ZR54" s="133"/>
      <c r="ZS54" s="133"/>
      <c r="ZT54" s="133"/>
      <c r="ZU54" s="133"/>
      <c r="ZV54" s="133"/>
      <c r="ZW54" s="133"/>
      <c r="ZX54" s="133"/>
      <c r="ZY54" s="133"/>
      <c r="ZZ54" s="133"/>
      <c r="AAA54" s="133"/>
      <c r="AAB54" s="133"/>
      <c r="AAC54" s="133"/>
      <c r="AAD54" s="133"/>
      <c r="AAE54" s="133"/>
      <c r="AAF54" s="133"/>
      <c r="AAG54" s="133"/>
      <c r="AAH54" s="133"/>
      <c r="AAI54" s="133"/>
      <c r="AAJ54" s="133"/>
      <c r="AAK54" s="133"/>
      <c r="AAL54" s="133"/>
      <c r="AAM54" s="133"/>
      <c r="AAN54" s="133"/>
      <c r="AAO54" s="133"/>
      <c r="AAP54" s="133"/>
      <c r="AAQ54" s="133"/>
      <c r="AAR54" s="133"/>
      <c r="AAS54" s="133"/>
      <c r="AAT54" s="133"/>
      <c r="AAU54" s="133"/>
      <c r="AAV54" s="133"/>
      <c r="AAW54" s="133"/>
      <c r="AAX54" s="133"/>
      <c r="AAY54" s="133"/>
      <c r="AAZ54" s="133"/>
      <c r="ABA54" s="133"/>
      <c r="ABB54" s="133"/>
      <c r="ABC54" s="133"/>
      <c r="ABD54" s="133"/>
      <c r="ABE54" s="133"/>
      <c r="ABF54" s="133"/>
      <c r="ABG54" s="133"/>
      <c r="ABH54" s="133"/>
      <c r="ABI54" s="133"/>
      <c r="ABJ54" s="133"/>
      <c r="ABK54" s="133"/>
      <c r="ABL54" s="133"/>
      <c r="ABM54" s="133"/>
      <c r="ABN54" s="133"/>
      <c r="ABO54" s="133"/>
      <c r="ABP54" s="133"/>
      <c r="ABQ54" s="133"/>
      <c r="ABR54" s="133"/>
      <c r="ABS54" s="133"/>
      <c r="ABT54" s="133"/>
      <c r="ABU54" s="133"/>
      <c r="ABV54" s="133"/>
      <c r="ABW54" s="133"/>
      <c r="ABX54" s="133"/>
      <c r="ABY54" s="133"/>
      <c r="ABZ54" s="133"/>
      <c r="ACA54" s="133"/>
      <c r="ACB54" s="133"/>
      <c r="ACC54" s="133"/>
      <c r="ACD54" s="133"/>
      <c r="ACE54" s="133"/>
      <c r="ACF54" s="133"/>
      <c r="ACG54" s="133"/>
      <c r="ACH54" s="133"/>
      <c r="ACI54" s="133"/>
      <c r="ACJ54" s="133"/>
      <c r="ACK54" s="133"/>
      <c r="ACL54" s="133"/>
      <c r="ACM54" s="133"/>
      <c r="ACN54" s="133"/>
      <c r="ACO54" s="133"/>
      <c r="ACP54" s="133"/>
      <c r="ACQ54" s="133"/>
      <c r="ACR54" s="133"/>
      <c r="ACS54" s="133"/>
      <c r="ACT54" s="133"/>
      <c r="ACU54" s="133"/>
      <c r="ACV54" s="133"/>
      <c r="ACW54" s="133"/>
      <c r="ACX54" s="133"/>
      <c r="ACY54" s="133"/>
      <c r="ACZ54" s="133"/>
      <c r="ADA54" s="133"/>
      <c r="ADB54" s="133"/>
      <c r="ADC54" s="133"/>
      <c r="ADD54" s="133"/>
      <c r="ADE54" s="133"/>
      <c r="ADF54" s="133"/>
      <c r="ADG54" s="133"/>
      <c r="ADH54" s="133"/>
      <c r="ADI54" s="133"/>
      <c r="ADJ54" s="133"/>
      <c r="ADK54" s="133"/>
      <c r="ADL54" s="133"/>
      <c r="ADM54" s="133"/>
      <c r="ADN54" s="133"/>
      <c r="ADO54" s="133"/>
      <c r="ADP54" s="133"/>
      <c r="ADQ54" s="133"/>
      <c r="ADR54" s="133"/>
      <c r="ADS54" s="133"/>
      <c r="ADT54" s="133"/>
      <c r="ADU54" s="133"/>
      <c r="ADV54" s="133"/>
      <c r="ADW54" s="133"/>
      <c r="ADX54" s="133"/>
      <c r="ADY54" s="133"/>
      <c r="ADZ54" s="133"/>
      <c r="AEA54" s="133"/>
      <c r="AEB54" s="133"/>
      <c r="AEC54" s="133"/>
      <c r="AED54" s="133"/>
      <c r="AEE54" s="133"/>
      <c r="AEF54" s="133"/>
      <c r="AEG54" s="133"/>
      <c r="AEH54" s="133"/>
      <c r="AEI54" s="133"/>
      <c r="AEJ54" s="133"/>
      <c r="AEK54" s="133"/>
      <c r="AEL54" s="133"/>
      <c r="AEM54" s="133"/>
      <c r="AEN54" s="133"/>
      <c r="AEO54" s="133"/>
      <c r="AEP54" s="133"/>
      <c r="AEQ54" s="133"/>
      <c r="AER54" s="133"/>
      <c r="AES54" s="133"/>
      <c r="AET54" s="133"/>
      <c r="AEU54" s="133"/>
      <c r="AEV54" s="133"/>
      <c r="AEW54" s="133"/>
      <c r="AEX54" s="133"/>
      <c r="AEY54" s="133"/>
      <c r="AEZ54" s="133"/>
      <c r="AFA54" s="133"/>
      <c r="AFB54" s="133"/>
      <c r="AFC54" s="133"/>
      <c r="AFD54" s="133"/>
      <c r="AFE54" s="133"/>
      <c r="AFF54" s="133"/>
      <c r="AFG54" s="133"/>
      <c r="AFH54" s="133"/>
      <c r="AFI54" s="133"/>
      <c r="AFJ54" s="133"/>
      <c r="AFK54" s="133"/>
      <c r="AFL54" s="133"/>
      <c r="AFM54" s="133"/>
      <c r="AFN54" s="133"/>
      <c r="AFO54" s="133"/>
      <c r="AFP54" s="133"/>
      <c r="AFQ54" s="133"/>
      <c r="AFR54" s="133"/>
      <c r="AFS54" s="133"/>
      <c r="AFT54" s="133"/>
      <c r="AFU54" s="133"/>
      <c r="AFV54" s="133"/>
      <c r="AFW54" s="133"/>
      <c r="AFX54" s="133"/>
      <c r="AFY54" s="133"/>
      <c r="AFZ54" s="133"/>
      <c r="AGA54" s="133"/>
      <c r="AGB54" s="133"/>
      <c r="AGC54" s="133"/>
      <c r="AGD54" s="133"/>
      <c r="AGE54" s="133"/>
      <c r="AGF54" s="133"/>
      <c r="AGG54" s="133"/>
      <c r="AGH54" s="133"/>
      <c r="AGI54" s="133"/>
      <c r="AGJ54" s="133"/>
      <c r="AGK54" s="133"/>
      <c r="AGL54" s="133"/>
      <c r="AGM54" s="133"/>
      <c r="AGN54" s="133"/>
      <c r="AGO54" s="133"/>
      <c r="AGP54" s="133"/>
      <c r="AGQ54" s="133"/>
      <c r="AGR54" s="133"/>
      <c r="AGS54" s="133"/>
      <c r="AGT54" s="133"/>
      <c r="AGU54" s="133"/>
      <c r="AGV54" s="133"/>
      <c r="AGW54" s="133"/>
      <c r="AGX54" s="133"/>
      <c r="AGY54" s="133"/>
      <c r="AGZ54" s="133"/>
      <c r="AHA54" s="133"/>
      <c r="AHB54" s="133"/>
      <c r="AHC54" s="133"/>
      <c r="AHD54" s="133"/>
      <c r="AHE54" s="133"/>
      <c r="AHF54" s="133"/>
      <c r="AHG54" s="133"/>
      <c r="AHH54" s="133"/>
      <c r="AHI54" s="133"/>
      <c r="AHJ54" s="133"/>
      <c r="AHK54" s="133"/>
      <c r="AHL54" s="133"/>
      <c r="AHM54" s="133"/>
      <c r="AHN54" s="133"/>
      <c r="AHO54" s="133"/>
      <c r="AHP54" s="133"/>
      <c r="AHQ54" s="133"/>
      <c r="AHR54" s="133"/>
      <c r="AHS54" s="133"/>
      <c r="AHT54" s="133"/>
      <c r="AHU54" s="133"/>
      <c r="AHV54" s="133"/>
      <c r="AHW54" s="133"/>
      <c r="AHX54" s="133"/>
      <c r="AHY54" s="133"/>
      <c r="AHZ54" s="133"/>
      <c r="AIA54" s="133"/>
      <c r="AIB54" s="133"/>
      <c r="AIC54" s="133"/>
      <c r="AID54" s="133"/>
      <c r="AIE54" s="133"/>
      <c r="AIF54" s="133"/>
      <c r="AIG54" s="133"/>
      <c r="AIH54" s="133"/>
      <c r="AII54" s="133"/>
      <c r="AIJ54" s="133"/>
      <c r="AIK54" s="133"/>
      <c r="AIL54" s="133"/>
      <c r="AIM54" s="133"/>
      <c r="AIN54" s="133"/>
      <c r="AIO54" s="133"/>
      <c r="AIP54" s="133"/>
      <c r="AIQ54" s="133"/>
      <c r="AIR54" s="133"/>
      <c r="AIS54" s="133"/>
      <c r="AIT54" s="133"/>
      <c r="AIU54" s="133"/>
      <c r="AIV54" s="133"/>
      <c r="AIW54" s="133"/>
      <c r="AIX54" s="133"/>
      <c r="AIY54" s="133"/>
      <c r="AIZ54" s="133"/>
      <c r="AJA54" s="133"/>
      <c r="AJB54" s="133"/>
      <c r="AJC54" s="133"/>
      <c r="AJD54" s="133"/>
      <c r="AJE54" s="133"/>
      <c r="AJF54" s="133"/>
      <c r="AJG54" s="133"/>
      <c r="AJH54" s="133"/>
      <c r="AJI54" s="133"/>
      <c r="AJJ54" s="133"/>
      <c r="AJK54" s="133"/>
      <c r="AJL54" s="133"/>
      <c r="AJM54" s="133"/>
      <c r="AJN54" s="133"/>
      <c r="AJO54" s="133"/>
      <c r="AJP54" s="133"/>
      <c r="AJQ54" s="133"/>
      <c r="AJR54" s="133"/>
      <c r="AJS54" s="133"/>
      <c r="AJT54" s="133"/>
      <c r="AJU54" s="133"/>
      <c r="AJV54" s="133"/>
      <c r="AJW54" s="133"/>
      <c r="AJX54" s="133"/>
      <c r="AJY54" s="133"/>
      <c r="AJZ54" s="133"/>
      <c r="AKA54" s="133"/>
      <c r="AKB54" s="133"/>
      <c r="AKC54" s="133"/>
      <c r="AKD54" s="133"/>
      <c r="AKE54" s="133"/>
      <c r="AKF54" s="133"/>
      <c r="AKG54" s="133"/>
      <c r="AKH54" s="133"/>
      <c r="AKI54" s="133"/>
      <c r="AKJ54" s="133"/>
      <c r="AKK54" s="133"/>
      <c r="AKL54" s="133"/>
      <c r="AKM54" s="133"/>
      <c r="AKN54" s="133"/>
      <c r="AKO54" s="133"/>
      <c r="AKP54" s="133"/>
      <c r="AKQ54" s="133"/>
      <c r="AKR54" s="133"/>
      <c r="AKS54" s="133"/>
      <c r="AKT54" s="133"/>
      <c r="AKU54" s="133"/>
      <c r="AKV54" s="133"/>
      <c r="AKW54" s="133"/>
      <c r="AKX54" s="133"/>
      <c r="AKY54" s="133"/>
      <c r="AKZ54" s="133"/>
      <c r="ALA54" s="133"/>
      <c r="ALB54" s="133"/>
      <c r="ALC54" s="133"/>
      <c r="ALD54" s="133"/>
      <c r="ALE54" s="133"/>
      <c r="ALF54" s="133"/>
      <c r="ALG54" s="133"/>
      <c r="ALH54" s="133"/>
      <c r="ALI54" s="133"/>
      <c r="ALJ54" s="133"/>
      <c r="ALK54" s="133"/>
      <c r="ALL54" s="133"/>
      <c r="ALM54" s="133"/>
      <c r="ALN54" s="133"/>
      <c r="ALO54" s="133"/>
      <c r="ALP54" s="133"/>
      <c r="ALQ54" s="133"/>
      <c r="ALR54" s="133"/>
      <c r="ALS54" s="133"/>
      <c r="ALT54" s="133"/>
      <c r="ALU54" s="133"/>
      <c r="ALV54" s="133"/>
      <c r="ALW54" s="133"/>
      <c r="ALX54" s="133"/>
      <c r="ALY54" s="133"/>
      <c r="ALZ54" s="133"/>
      <c r="AMA54" s="133"/>
      <c r="AMB54" s="133"/>
      <c r="AMC54" s="133"/>
      <c r="AMD54" s="133"/>
      <c r="AME54" s="133"/>
      <c r="AMF54" s="133"/>
      <c r="AMG54" s="133"/>
      <c r="AMH54" s="133"/>
      <c r="AMI54" s="133"/>
      <c r="AMJ54" s="133"/>
    </row>
    <row r="55" spans="1:1024" ht="23.25" customHeight="1" x14ac:dyDescent="0.3">
      <c r="A55" s="125" t="s">
        <v>74</v>
      </c>
      <c r="B55" s="126" t="s">
        <v>62</v>
      </c>
      <c r="C55" s="127">
        <v>10</v>
      </c>
      <c r="D55" s="120" t="s">
        <v>21</v>
      </c>
      <c r="E55" s="128"/>
      <c r="F55" s="122">
        <f>+C55*E55</f>
        <v>0</v>
      </c>
      <c r="G55" s="131"/>
      <c r="H55" s="133"/>
      <c r="I55" s="132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33"/>
      <c r="AW55" s="133"/>
      <c r="AX55" s="133"/>
      <c r="AY55" s="133"/>
      <c r="AZ55" s="133"/>
      <c r="BA55" s="133"/>
      <c r="BB55" s="133"/>
      <c r="BC55" s="133"/>
      <c r="BD55" s="133"/>
      <c r="BE55" s="133"/>
      <c r="BF55" s="133"/>
      <c r="BG55" s="133"/>
      <c r="BH55" s="133"/>
      <c r="BI55" s="133"/>
      <c r="BJ55" s="133"/>
      <c r="BK55" s="133"/>
      <c r="BL55" s="133"/>
      <c r="BM55" s="133"/>
      <c r="BN55" s="133"/>
      <c r="BO55" s="133"/>
      <c r="BP55" s="133"/>
      <c r="BQ55" s="133"/>
      <c r="BR55" s="133"/>
      <c r="BS55" s="133"/>
      <c r="BT55" s="133"/>
      <c r="BU55" s="133"/>
      <c r="BV55" s="133"/>
      <c r="BW55" s="133"/>
      <c r="BX55" s="133"/>
      <c r="BY55" s="133"/>
      <c r="BZ55" s="133"/>
      <c r="CA55" s="133"/>
      <c r="CB55" s="133"/>
      <c r="CC55" s="133"/>
      <c r="CD55" s="133"/>
      <c r="CE55" s="133"/>
      <c r="CF55" s="133"/>
      <c r="CG55" s="133"/>
      <c r="CH55" s="133"/>
      <c r="CI55" s="133"/>
      <c r="CJ55" s="133"/>
      <c r="CK55" s="133"/>
      <c r="CL55" s="133"/>
      <c r="CM55" s="133"/>
      <c r="CN55" s="133"/>
      <c r="CO55" s="133"/>
      <c r="CP55" s="133"/>
      <c r="CQ55" s="133"/>
      <c r="CR55" s="133"/>
      <c r="CS55" s="133"/>
      <c r="CT55" s="133"/>
      <c r="CU55" s="133"/>
      <c r="CV55" s="133"/>
      <c r="CW55" s="133"/>
      <c r="CX55" s="133"/>
      <c r="CY55" s="133"/>
      <c r="CZ55" s="133"/>
      <c r="DA55" s="133"/>
      <c r="DB55" s="133"/>
      <c r="DC55" s="133"/>
      <c r="DD55" s="133"/>
      <c r="DE55" s="133"/>
      <c r="DF55" s="133"/>
      <c r="DG55" s="133"/>
      <c r="DH55" s="133"/>
      <c r="DI55" s="133"/>
      <c r="DJ55" s="133"/>
      <c r="DK55" s="133"/>
      <c r="DL55" s="133"/>
      <c r="DM55" s="133"/>
      <c r="DN55" s="133"/>
      <c r="DO55" s="133"/>
      <c r="DP55" s="133"/>
      <c r="DQ55" s="133"/>
      <c r="DR55" s="133"/>
      <c r="DS55" s="133"/>
      <c r="DT55" s="133"/>
      <c r="DU55" s="133"/>
      <c r="DV55" s="133"/>
      <c r="DW55" s="133"/>
      <c r="DX55" s="133"/>
      <c r="DY55" s="133"/>
      <c r="DZ55" s="133"/>
      <c r="EA55" s="133"/>
      <c r="EB55" s="133"/>
      <c r="EC55" s="133"/>
      <c r="ED55" s="133"/>
      <c r="EE55" s="133"/>
      <c r="EF55" s="133"/>
      <c r="EG55" s="133"/>
      <c r="EH55" s="133"/>
      <c r="EI55" s="133"/>
      <c r="EJ55" s="133"/>
      <c r="EK55" s="133"/>
      <c r="EL55" s="133"/>
      <c r="EM55" s="133"/>
      <c r="EN55" s="133"/>
      <c r="EO55" s="133"/>
      <c r="EP55" s="133"/>
      <c r="EQ55" s="133"/>
      <c r="ER55" s="133"/>
      <c r="ES55" s="133"/>
      <c r="ET55" s="133"/>
      <c r="EU55" s="133"/>
      <c r="EV55" s="133"/>
      <c r="EW55" s="133"/>
      <c r="EX55" s="133"/>
      <c r="EY55" s="133"/>
      <c r="EZ55" s="133"/>
      <c r="FA55" s="133"/>
      <c r="FB55" s="133"/>
      <c r="FC55" s="133"/>
      <c r="FD55" s="133"/>
      <c r="FE55" s="133"/>
      <c r="FF55" s="133"/>
      <c r="FG55" s="133"/>
      <c r="FH55" s="133"/>
      <c r="FI55" s="133"/>
      <c r="FJ55" s="133"/>
      <c r="FK55" s="133"/>
      <c r="FL55" s="133"/>
      <c r="FM55" s="133"/>
      <c r="FN55" s="133"/>
      <c r="FO55" s="133"/>
      <c r="FP55" s="133"/>
      <c r="FQ55" s="133"/>
      <c r="FR55" s="133"/>
      <c r="FS55" s="133"/>
      <c r="FT55" s="133"/>
      <c r="FU55" s="133"/>
      <c r="FV55" s="133"/>
      <c r="FW55" s="133"/>
      <c r="FX55" s="133"/>
      <c r="FY55" s="133"/>
      <c r="FZ55" s="133"/>
      <c r="GA55" s="133"/>
      <c r="GB55" s="133"/>
      <c r="GC55" s="133"/>
      <c r="GD55" s="133"/>
      <c r="GE55" s="133"/>
      <c r="GF55" s="133"/>
      <c r="GG55" s="133"/>
      <c r="GH55" s="133"/>
      <c r="GI55" s="133"/>
      <c r="GJ55" s="133"/>
      <c r="GK55" s="133"/>
      <c r="GL55" s="133"/>
      <c r="GM55" s="133"/>
      <c r="GN55" s="133"/>
      <c r="GO55" s="133"/>
      <c r="GP55" s="133"/>
      <c r="GQ55" s="133"/>
      <c r="GR55" s="133"/>
      <c r="GS55" s="133"/>
      <c r="GT55" s="133"/>
      <c r="GU55" s="133"/>
      <c r="GV55" s="133"/>
      <c r="GW55" s="133"/>
      <c r="GX55" s="133"/>
      <c r="GY55" s="133"/>
      <c r="GZ55" s="133"/>
      <c r="HA55" s="133"/>
      <c r="HB55" s="133"/>
      <c r="HC55" s="133"/>
      <c r="HD55" s="133"/>
      <c r="HE55" s="133"/>
      <c r="HF55" s="133"/>
      <c r="HG55" s="133"/>
      <c r="HH55" s="133"/>
      <c r="HI55" s="133"/>
      <c r="HJ55" s="133"/>
      <c r="HK55" s="133"/>
      <c r="HL55" s="133"/>
      <c r="HM55" s="133"/>
      <c r="HN55" s="133"/>
      <c r="HO55" s="133"/>
      <c r="HP55" s="133"/>
      <c r="HQ55" s="133"/>
      <c r="HR55" s="133"/>
      <c r="HS55" s="133"/>
      <c r="HT55" s="133"/>
      <c r="HU55" s="133"/>
      <c r="HV55" s="133"/>
      <c r="HW55" s="133"/>
      <c r="HX55" s="133"/>
      <c r="HY55" s="133"/>
      <c r="HZ55" s="133"/>
      <c r="IA55" s="133"/>
      <c r="IB55" s="133"/>
      <c r="IC55" s="133"/>
      <c r="ID55" s="133"/>
      <c r="IE55" s="133"/>
      <c r="IF55" s="133"/>
      <c r="IG55" s="133"/>
      <c r="IH55" s="133"/>
      <c r="II55" s="133"/>
      <c r="IJ55" s="133"/>
      <c r="IK55" s="133"/>
      <c r="IL55" s="133"/>
      <c r="IM55" s="133"/>
      <c r="IN55" s="133"/>
      <c r="IO55" s="133"/>
      <c r="IP55" s="133"/>
      <c r="IQ55" s="133"/>
      <c r="IR55" s="133"/>
      <c r="IS55" s="133"/>
      <c r="IT55" s="133"/>
      <c r="IU55" s="133"/>
      <c r="IV55" s="133"/>
      <c r="IW55" s="133"/>
      <c r="IX55" s="133"/>
      <c r="IY55" s="133"/>
      <c r="IZ55" s="133"/>
      <c r="JA55" s="133"/>
      <c r="JB55" s="133"/>
      <c r="JC55" s="133"/>
      <c r="JD55" s="133"/>
      <c r="JE55" s="133"/>
      <c r="JF55" s="133"/>
      <c r="JG55" s="133"/>
      <c r="JH55" s="133"/>
      <c r="JI55" s="133"/>
      <c r="JJ55" s="133"/>
      <c r="JK55" s="133"/>
      <c r="JL55" s="133"/>
      <c r="JM55" s="133"/>
      <c r="JN55" s="133"/>
      <c r="JO55" s="133"/>
      <c r="JP55" s="133"/>
      <c r="JQ55" s="133"/>
      <c r="JR55" s="133"/>
      <c r="JS55" s="133"/>
      <c r="JT55" s="133"/>
      <c r="JU55" s="133"/>
      <c r="JV55" s="133"/>
      <c r="JW55" s="133"/>
      <c r="JX55" s="133"/>
      <c r="JY55" s="133"/>
      <c r="JZ55" s="133"/>
      <c r="KA55" s="133"/>
      <c r="KB55" s="133"/>
      <c r="KC55" s="133"/>
      <c r="KD55" s="133"/>
      <c r="KE55" s="133"/>
      <c r="KF55" s="133"/>
      <c r="KG55" s="133"/>
      <c r="KH55" s="133"/>
      <c r="KI55" s="133"/>
      <c r="KJ55" s="133"/>
      <c r="KK55" s="133"/>
      <c r="KL55" s="133"/>
      <c r="KM55" s="133"/>
      <c r="KN55" s="133"/>
      <c r="KO55" s="133"/>
      <c r="KP55" s="133"/>
      <c r="KQ55" s="133"/>
      <c r="KR55" s="133"/>
      <c r="KS55" s="133"/>
      <c r="KT55" s="133"/>
      <c r="KU55" s="133"/>
      <c r="KV55" s="133"/>
      <c r="KW55" s="133"/>
      <c r="KX55" s="133"/>
      <c r="KY55" s="133"/>
      <c r="KZ55" s="133"/>
      <c r="LA55" s="133"/>
      <c r="LB55" s="133"/>
      <c r="LC55" s="133"/>
      <c r="LD55" s="133"/>
      <c r="LE55" s="133"/>
      <c r="LF55" s="133"/>
      <c r="LG55" s="133"/>
      <c r="LH55" s="133"/>
      <c r="LI55" s="133"/>
      <c r="LJ55" s="133"/>
      <c r="LK55" s="133"/>
      <c r="LL55" s="133"/>
      <c r="LM55" s="133"/>
      <c r="LN55" s="133"/>
      <c r="LO55" s="133"/>
      <c r="LP55" s="133"/>
      <c r="LQ55" s="133"/>
      <c r="LR55" s="133"/>
      <c r="LS55" s="133"/>
      <c r="LT55" s="133"/>
      <c r="LU55" s="133"/>
      <c r="LV55" s="133"/>
      <c r="LW55" s="133"/>
      <c r="LX55" s="133"/>
      <c r="LY55" s="133"/>
      <c r="LZ55" s="133"/>
      <c r="MA55" s="133"/>
      <c r="MB55" s="133"/>
      <c r="MC55" s="133"/>
      <c r="MD55" s="133"/>
      <c r="ME55" s="133"/>
      <c r="MF55" s="133"/>
      <c r="MG55" s="133"/>
      <c r="MH55" s="133"/>
      <c r="MI55" s="133"/>
      <c r="MJ55" s="133"/>
      <c r="MK55" s="133"/>
      <c r="ML55" s="133"/>
      <c r="MM55" s="133"/>
      <c r="MN55" s="133"/>
      <c r="MO55" s="133"/>
      <c r="MP55" s="133"/>
      <c r="MQ55" s="133"/>
      <c r="MR55" s="133"/>
      <c r="MS55" s="133"/>
      <c r="MT55" s="133"/>
      <c r="MU55" s="133"/>
      <c r="MV55" s="133"/>
      <c r="MW55" s="133"/>
      <c r="MX55" s="133"/>
      <c r="MY55" s="133"/>
      <c r="MZ55" s="133"/>
      <c r="NA55" s="133"/>
      <c r="NB55" s="133"/>
      <c r="NC55" s="133"/>
      <c r="ND55" s="133"/>
      <c r="NE55" s="133"/>
      <c r="NF55" s="133"/>
      <c r="NG55" s="133"/>
      <c r="NH55" s="133"/>
      <c r="NI55" s="133"/>
      <c r="NJ55" s="133"/>
      <c r="NK55" s="133"/>
      <c r="NL55" s="133"/>
      <c r="NM55" s="133"/>
      <c r="NN55" s="133"/>
      <c r="NO55" s="133"/>
      <c r="NP55" s="133"/>
      <c r="NQ55" s="133"/>
      <c r="NR55" s="133"/>
      <c r="NS55" s="133"/>
      <c r="NT55" s="133"/>
      <c r="NU55" s="133"/>
      <c r="NV55" s="133"/>
      <c r="NW55" s="133"/>
      <c r="NX55" s="133"/>
      <c r="NY55" s="133"/>
      <c r="NZ55" s="133"/>
      <c r="OA55" s="133"/>
      <c r="OB55" s="133"/>
      <c r="OC55" s="133"/>
      <c r="OD55" s="133"/>
      <c r="OE55" s="133"/>
      <c r="OF55" s="133"/>
      <c r="OG55" s="133"/>
      <c r="OH55" s="133"/>
      <c r="OI55" s="133"/>
      <c r="OJ55" s="133"/>
      <c r="OK55" s="133"/>
      <c r="OL55" s="133"/>
      <c r="OM55" s="133"/>
      <c r="ON55" s="133"/>
      <c r="OO55" s="133"/>
      <c r="OP55" s="133"/>
      <c r="OQ55" s="133"/>
      <c r="OR55" s="133"/>
      <c r="OS55" s="133"/>
      <c r="OT55" s="133"/>
      <c r="OU55" s="133"/>
      <c r="OV55" s="133"/>
      <c r="OW55" s="133"/>
      <c r="OX55" s="133"/>
      <c r="OY55" s="133"/>
      <c r="OZ55" s="133"/>
      <c r="PA55" s="133"/>
      <c r="PB55" s="133"/>
      <c r="PC55" s="133"/>
      <c r="PD55" s="133"/>
      <c r="PE55" s="133"/>
      <c r="PF55" s="133"/>
      <c r="PG55" s="133"/>
      <c r="PH55" s="133"/>
      <c r="PI55" s="133"/>
      <c r="PJ55" s="133"/>
      <c r="PK55" s="133"/>
      <c r="PL55" s="133"/>
      <c r="PM55" s="133"/>
      <c r="PN55" s="133"/>
      <c r="PO55" s="133"/>
      <c r="PP55" s="133"/>
      <c r="PQ55" s="133"/>
      <c r="PR55" s="133"/>
      <c r="PS55" s="133"/>
      <c r="PT55" s="133"/>
      <c r="PU55" s="133"/>
      <c r="PV55" s="133"/>
      <c r="PW55" s="133"/>
      <c r="PX55" s="133"/>
      <c r="PY55" s="133"/>
      <c r="PZ55" s="133"/>
      <c r="QA55" s="133"/>
      <c r="QB55" s="133"/>
      <c r="QC55" s="133"/>
      <c r="QD55" s="133"/>
      <c r="QE55" s="133"/>
      <c r="QF55" s="133"/>
      <c r="QG55" s="133"/>
      <c r="QH55" s="133"/>
      <c r="QI55" s="133"/>
      <c r="QJ55" s="133"/>
      <c r="QK55" s="133"/>
      <c r="QL55" s="133"/>
      <c r="QM55" s="133"/>
      <c r="QN55" s="133"/>
      <c r="QO55" s="133"/>
      <c r="QP55" s="133"/>
      <c r="QQ55" s="133"/>
      <c r="QR55" s="133"/>
      <c r="QS55" s="133"/>
      <c r="QT55" s="133"/>
      <c r="QU55" s="133"/>
      <c r="QV55" s="133"/>
      <c r="QW55" s="133"/>
      <c r="QX55" s="133"/>
      <c r="QY55" s="133"/>
      <c r="QZ55" s="133"/>
      <c r="RA55" s="133"/>
      <c r="RB55" s="133"/>
      <c r="RC55" s="133"/>
      <c r="RD55" s="133"/>
      <c r="RE55" s="133"/>
      <c r="RF55" s="133"/>
      <c r="RG55" s="133"/>
      <c r="RH55" s="133"/>
      <c r="RI55" s="133"/>
      <c r="RJ55" s="133"/>
      <c r="RK55" s="133"/>
      <c r="RL55" s="133"/>
      <c r="RM55" s="133"/>
      <c r="RN55" s="133"/>
      <c r="RO55" s="133"/>
      <c r="RP55" s="133"/>
      <c r="RQ55" s="133"/>
      <c r="RR55" s="133"/>
      <c r="RS55" s="133"/>
      <c r="RT55" s="133"/>
      <c r="RU55" s="133"/>
      <c r="RV55" s="133"/>
      <c r="RW55" s="133"/>
      <c r="RX55" s="133"/>
      <c r="RY55" s="133"/>
      <c r="RZ55" s="133"/>
      <c r="SA55" s="133"/>
      <c r="SB55" s="133"/>
      <c r="SC55" s="133"/>
      <c r="SD55" s="133"/>
      <c r="SE55" s="133"/>
      <c r="SF55" s="133"/>
      <c r="SG55" s="133"/>
      <c r="SH55" s="133"/>
      <c r="SI55" s="133"/>
      <c r="SJ55" s="133"/>
      <c r="SK55" s="133"/>
      <c r="SL55" s="133"/>
      <c r="SM55" s="133"/>
      <c r="SN55" s="133"/>
      <c r="SO55" s="133"/>
      <c r="SP55" s="133"/>
      <c r="SQ55" s="133"/>
      <c r="SR55" s="133"/>
      <c r="SS55" s="133"/>
      <c r="ST55" s="133"/>
      <c r="SU55" s="133"/>
      <c r="SV55" s="133"/>
      <c r="SW55" s="133"/>
      <c r="SX55" s="133"/>
      <c r="SY55" s="133"/>
      <c r="SZ55" s="133"/>
      <c r="TA55" s="133"/>
      <c r="TB55" s="133"/>
      <c r="TC55" s="133"/>
      <c r="TD55" s="133"/>
      <c r="TE55" s="133"/>
      <c r="TF55" s="133"/>
      <c r="TG55" s="133"/>
      <c r="TH55" s="133"/>
      <c r="TI55" s="133"/>
      <c r="TJ55" s="133"/>
      <c r="TK55" s="133"/>
      <c r="TL55" s="133"/>
      <c r="TM55" s="133"/>
      <c r="TN55" s="133"/>
      <c r="TO55" s="133"/>
      <c r="TP55" s="133"/>
      <c r="TQ55" s="133"/>
      <c r="TR55" s="133"/>
      <c r="TS55" s="133"/>
      <c r="TT55" s="133"/>
      <c r="TU55" s="133"/>
      <c r="TV55" s="133"/>
      <c r="TW55" s="133"/>
      <c r="TX55" s="133"/>
      <c r="TY55" s="133"/>
      <c r="TZ55" s="133"/>
      <c r="UA55" s="133"/>
      <c r="UB55" s="133"/>
      <c r="UC55" s="133"/>
      <c r="UD55" s="133"/>
      <c r="UE55" s="133"/>
      <c r="UF55" s="133"/>
      <c r="UG55" s="133"/>
      <c r="UH55" s="133"/>
      <c r="UI55" s="133"/>
      <c r="UJ55" s="133"/>
      <c r="UK55" s="133"/>
      <c r="UL55" s="133"/>
      <c r="UM55" s="133"/>
      <c r="UN55" s="133"/>
      <c r="UO55" s="133"/>
      <c r="UP55" s="133"/>
      <c r="UQ55" s="133"/>
      <c r="UR55" s="133"/>
      <c r="US55" s="133"/>
      <c r="UT55" s="133"/>
      <c r="UU55" s="133"/>
      <c r="UV55" s="133"/>
      <c r="UW55" s="133"/>
      <c r="UX55" s="133"/>
      <c r="UY55" s="133"/>
      <c r="UZ55" s="133"/>
      <c r="VA55" s="133"/>
      <c r="VB55" s="133"/>
      <c r="VC55" s="133"/>
      <c r="VD55" s="133"/>
      <c r="VE55" s="133"/>
      <c r="VF55" s="133"/>
      <c r="VG55" s="133"/>
      <c r="VH55" s="133"/>
      <c r="VI55" s="133"/>
      <c r="VJ55" s="133"/>
      <c r="VK55" s="133"/>
      <c r="VL55" s="133"/>
      <c r="VM55" s="133"/>
      <c r="VN55" s="133"/>
      <c r="VO55" s="133"/>
      <c r="VP55" s="133"/>
      <c r="VQ55" s="133"/>
      <c r="VR55" s="133"/>
      <c r="VS55" s="133"/>
      <c r="VT55" s="133"/>
      <c r="VU55" s="133"/>
      <c r="VV55" s="133"/>
      <c r="VW55" s="133"/>
      <c r="VX55" s="133"/>
      <c r="VY55" s="133"/>
      <c r="VZ55" s="133"/>
      <c r="WA55" s="133"/>
      <c r="WB55" s="133"/>
      <c r="WC55" s="133"/>
      <c r="WD55" s="133"/>
      <c r="WE55" s="133"/>
      <c r="WF55" s="133"/>
      <c r="WG55" s="133"/>
      <c r="WH55" s="133"/>
      <c r="WI55" s="133"/>
      <c r="WJ55" s="133"/>
      <c r="WK55" s="133"/>
      <c r="WL55" s="133"/>
      <c r="WM55" s="133"/>
      <c r="WN55" s="133"/>
      <c r="WO55" s="133"/>
      <c r="WP55" s="133"/>
      <c r="WQ55" s="133"/>
      <c r="WR55" s="133"/>
      <c r="WS55" s="133"/>
      <c r="WT55" s="133"/>
      <c r="WU55" s="133"/>
      <c r="WV55" s="133"/>
      <c r="WW55" s="133"/>
      <c r="WX55" s="133"/>
      <c r="WY55" s="133"/>
      <c r="WZ55" s="133"/>
      <c r="XA55" s="133"/>
      <c r="XB55" s="133"/>
      <c r="XC55" s="133"/>
      <c r="XD55" s="133"/>
      <c r="XE55" s="133"/>
      <c r="XF55" s="133"/>
      <c r="XG55" s="133"/>
      <c r="XH55" s="133"/>
      <c r="XI55" s="133"/>
      <c r="XJ55" s="133"/>
      <c r="XK55" s="133"/>
      <c r="XL55" s="133"/>
      <c r="XM55" s="133"/>
      <c r="XN55" s="133"/>
      <c r="XO55" s="133"/>
      <c r="XP55" s="133"/>
      <c r="XQ55" s="133"/>
      <c r="XR55" s="133"/>
      <c r="XS55" s="133"/>
      <c r="XT55" s="133"/>
      <c r="XU55" s="133"/>
      <c r="XV55" s="133"/>
      <c r="XW55" s="133"/>
      <c r="XX55" s="133"/>
      <c r="XY55" s="133"/>
      <c r="XZ55" s="133"/>
      <c r="YA55" s="133"/>
      <c r="YB55" s="133"/>
      <c r="YC55" s="133"/>
      <c r="YD55" s="133"/>
      <c r="YE55" s="133"/>
      <c r="YF55" s="133"/>
      <c r="YG55" s="133"/>
      <c r="YH55" s="133"/>
      <c r="YI55" s="133"/>
      <c r="YJ55" s="133"/>
      <c r="YK55" s="133"/>
      <c r="YL55" s="133"/>
      <c r="YM55" s="133"/>
      <c r="YN55" s="133"/>
      <c r="YO55" s="133"/>
      <c r="YP55" s="133"/>
      <c r="YQ55" s="133"/>
      <c r="YR55" s="133"/>
      <c r="YS55" s="133"/>
      <c r="YT55" s="133"/>
      <c r="YU55" s="133"/>
      <c r="YV55" s="133"/>
      <c r="YW55" s="133"/>
      <c r="YX55" s="133"/>
      <c r="YY55" s="133"/>
      <c r="YZ55" s="133"/>
      <c r="ZA55" s="133"/>
      <c r="ZB55" s="133"/>
      <c r="ZC55" s="133"/>
      <c r="ZD55" s="133"/>
      <c r="ZE55" s="133"/>
      <c r="ZF55" s="133"/>
      <c r="ZG55" s="133"/>
      <c r="ZH55" s="133"/>
      <c r="ZI55" s="133"/>
      <c r="ZJ55" s="133"/>
      <c r="ZK55" s="133"/>
      <c r="ZL55" s="133"/>
      <c r="ZM55" s="133"/>
      <c r="ZN55" s="133"/>
      <c r="ZO55" s="133"/>
      <c r="ZP55" s="133"/>
      <c r="ZQ55" s="133"/>
      <c r="ZR55" s="133"/>
      <c r="ZS55" s="133"/>
      <c r="ZT55" s="133"/>
      <c r="ZU55" s="133"/>
      <c r="ZV55" s="133"/>
      <c r="ZW55" s="133"/>
      <c r="ZX55" s="133"/>
      <c r="ZY55" s="133"/>
      <c r="ZZ55" s="133"/>
      <c r="AAA55" s="133"/>
      <c r="AAB55" s="133"/>
      <c r="AAC55" s="133"/>
      <c r="AAD55" s="133"/>
      <c r="AAE55" s="133"/>
      <c r="AAF55" s="133"/>
      <c r="AAG55" s="133"/>
      <c r="AAH55" s="133"/>
      <c r="AAI55" s="133"/>
      <c r="AAJ55" s="133"/>
      <c r="AAK55" s="133"/>
      <c r="AAL55" s="133"/>
      <c r="AAM55" s="133"/>
      <c r="AAN55" s="133"/>
      <c r="AAO55" s="133"/>
      <c r="AAP55" s="133"/>
      <c r="AAQ55" s="133"/>
      <c r="AAR55" s="133"/>
      <c r="AAS55" s="133"/>
      <c r="AAT55" s="133"/>
      <c r="AAU55" s="133"/>
      <c r="AAV55" s="133"/>
      <c r="AAW55" s="133"/>
      <c r="AAX55" s="133"/>
      <c r="AAY55" s="133"/>
      <c r="AAZ55" s="133"/>
      <c r="ABA55" s="133"/>
      <c r="ABB55" s="133"/>
      <c r="ABC55" s="133"/>
      <c r="ABD55" s="133"/>
      <c r="ABE55" s="133"/>
      <c r="ABF55" s="133"/>
      <c r="ABG55" s="133"/>
      <c r="ABH55" s="133"/>
      <c r="ABI55" s="133"/>
      <c r="ABJ55" s="133"/>
      <c r="ABK55" s="133"/>
      <c r="ABL55" s="133"/>
      <c r="ABM55" s="133"/>
      <c r="ABN55" s="133"/>
      <c r="ABO55" s="133"/>
      <c r="ABP55" s="133"/>
      <c r="ABQ55" s="133"/>
      <c r="ABR55" s="133"/>
      <c r="ABS55" s="133"/>
      <c r="ABT55" s="133"/>
      <c r="ABU55" s="133"/>
      <c r="ABV55" s="133"/>
      <c r="ABW55" s="133"/>
      <c r="ABX55" s="133"/>
      <c r="ABY55" s="133"/>
      <c r="ABZ55" s="133"/>
      <c r="ACA55" s="133"/>
      <c r="ACB55" s="133"/>
      <c r="ACC55" s="133"/>
      <c r="ACD55" s="133"/>
      <c r="ACE55" s="133"/>
      <c r="ACF55" s="133"/>
      <c r="ACG55" s="133"/>
      <c r="ACH55" s="133"/>
      <c r="ACI55" s="133"/>
      <c r="ACJ55" s="133"/>
      <c r="ACK55" s="133"/>
      <c r="ACL55" s="133"/>
      <c r="ACM55" s="133"/>
      <c r="ACN55" s="133"/>
      <c r="ACO55" s="133"/>
      <c r="ACP55" s="133"/>
      <c r="ACQ55" s="133"/>
      <c r="ACR55" s="133"/>
      <c r="ACS55" s="133"/>
      <c r="ACT55" s="133"/>
      <c r="ACU55" s="133"/>
      <c r="ACV55" s="133"/>
      <c r="ACW55" s="133"/>
      <c r="ACX55" s="133"/>
      <c r="ACY55" s="133"/>
      <c r="ACZ55" s="133"/>
      <c r="ADA55" s="133"/>
      <c r="ADB55" s="133"/>
      <c r="ADC55" s="133"/>
      <c r="ADD55" s="133"/>
      <c r="ADE55" s="133"/>
      <c r="ADF55" s="133"/>
      <c r="ADG55" s="133"/>
      <c r="ADH55" s="133"/>
      <c r="ADI55" s="133"/>
      <c r="ADJ55" s="133"/>
      <c r="ADK55" s="133"/>
      <c r="ADL55" s="133"/>
      <c r="ADM55" s="133"/>
      <c r="ADN55" s="133"/>
      <c r="ADO55" s="133"/>
      <c r="ADP55" s="133"/>
      <c r="ADQ55" s="133"/>
      <c r="ADR55" s="133"/>
      <c r="ADS55" s="133"/>
      <c r="ADT55" s="133"/>
      <c r="ADU55" s="133"/>
      <c r="ADV55" s="133"/>
      <c r="ADW55" s="133"/>
      <c r="ADX55" s="133"/>
      <c r="ADY55" s="133"/>
      <c r="ADZ55" s="133"/>
      <c r="AEA55" s="133"/>
      <c r="AEB55" s="133"/>
      <c r="AEC55" s="133"/>
      <c r="AED55" s="133"/>
      <c r="AEE55" s="133"/>
      <c r="AEF55" s="133"/>
      <c r="AEG55" s="133"/>
      <c r="AEH55" s="133"/>
      <c r="AEI55" s="133"/>
      <c r="AEJ55" s="133"/>
      <c r="AEK55" s="133"/>
      <c r="AEL55" s="133"/>
      <c r="AEM55" s="133"/>
      <c r="AEN55" s="133"/>
      <c r="AEO55" s="133"/>
      <c r="AEP55" s="133"/>
      <c r="AEQ55" s="133"/>
      <c r="AER55" s="133"/>
      <c r="AES55" s="133"/>
      <c r="AET55" s="133"/>
      <c r="AEU55" s="133"/>
      <c r="AEV55" s="133"/>
      <c r="AEW55" s="133"/>
      <c r="AEX55" s="133"/>
      <c r="AEY55" s="133"/>
      <c r="AEZ55" s="133"/>
      <c r="AFA55" s="133"/>
      <c r="AFB55" s="133"/>
      <c r="AFC55" s="133"/>
      <c r="AFD55" s="133"/>
      <c r="AFE55" s="133"/>
      <c r="AFF55" s="133"/>
      <c r="AFG55" s="133"/>
      <c r="AFH55" s="133"/>
      <c r="AFI55" s="133"/>
      <c r="AFJ55" s="133"/>
      <c r="AFK55" s="133"/>
      <c r="AFL55" s="133"/>
      <c r="AFM55" s="133"/>
      <c r="AFN55" s="133"/>
      <c r="AFO55" s="133"/>
      <c r="AFP55" s="133"/>
      <c r="AFQ55" s="133"/>
      <c r="AFR55" s="133"/>
      <c r="AFS55" s="133"/>
      <c r="AFT55" s="133"/>
      <c r="AFU55" s="133"/>
      <c r="AFV55" s="133"/>
      <c r="AFW55" s="133"/>
      <c r="AFX55" s="133"/>
      <c r="AFY55" s="133"/>
      <c r="AFZ55" s="133"/>
      <c r="AGA55" s="133"/>
      <c r="AGB55" s="133"/>
      <c r="AGC55" s="133"/>
      <c r="AGD55" s="133"/>
      <c r="AGE55" s="133"/>
      <c r="AGF55" s="133"/>
      <c r="AGG55" s="133"/>
      <c r="AGH55" s="133"/>
      <c r="AGI55" s="133"/>
      <c r="AGJ55" s="133"/>
      <c r="AGK55" s="133"/>
      <c r="AGL55" s="133"/>
      <c r="AGM55" s="133"/>
      <c r="AGN55" s="133"/>
      <c r="AGO55" s="133"/>
      <c r="AGP55" s="133"/>
      <c r="AGQ55" s="133"/>
      <c r="AGR55" s="133"/>
      <c r="AGS55" s="133"/>
      <c r="AGT55" s="133"/>
      <c r="AGU55" s="133"/>
      <c r="AGV55" s="133"/>
      <c r="AGW55" s="133"/>
      <c r="AGX55" s="133"/>
      <c r="AGY55" s="133"/>
      <c r="AGZ55" s="133"/>
      <c r="AHA55" s="133"/>
      <c r="AHB55" s="133"/>
      <c r="AHC55" s="133"/>
      <c r="AHD55" s="133"/>
      <c r="AHE55" s="133"/>
      <c r="AHF55" s="133"/>
      <c r="AHG55" s="133"/>
      <c r="AHH55" s="133"/>
      <c r="AHI55" s="133"/>
      <c r="AHJ55" s="133"/>
      <c r="AHK55" s="133"/>
      <c r="AHL55" s="133"/>
      <c r="AHM55" s="133"/>
      <c r="AHN55" s="133"/>
      <c r="AHO55" s="133"/>
      <c r="AHP55" s="133"/>
      <c r="AHQ55" s="133"/>
      <c r="AHR55" s="133"/>
      <c r="AHS55" s="133"/>
      <c r="AHT55" s="133"/>
      <c r="AHU55" s="133"/>
      <c r="AHV55" s="133"/>
      <c r="AHW55" s="133"/>
      <c r="AHX55" s="133"/>
      <c r="AHY55" s="133"/>
      <c r="AHZ55" s="133"/>
      <c r="AIA55" s="133"/>
      <c r="AIB55" s="133"/>
      <c r="AIC55" s="133"/>
      <c r="AID55" s="133"/>
      <c r="AIE55" s="133"/>
      <c r="AIF55" s="133"/>
      <c r="AIG55" s="133"/>
      <c r="AIH55" s="133"/>
      <c r="AII55" s="133"/>
      <c r="AIJ55" s="133"/>
      <c r="AIK55" s="133"/>
      <c r="AIL55" s="133"/>
      <c r="AIM55" s="133"/>
      <c r="AIN55" s="133"/>
      <c r="AIO55" s="133"/>
      <c r="AIP55" s="133"/>
      <c r="AIQ55" s="133"/>
      <c r="AIR55" s="133"/>
      <c r="AIS55" s="133"/>
      <c r="AIT55" s="133"/>
      <c r="AIU55" s="133"/>
      <c r="AIV55" s="133"/>
      <c r="AIW55" s="133"/>
      <c r="AIX55" s="133"/>
      <c r="AIY55" s="133"/>
      <c r="AIZ55" s="133"/>
      <c r="AJA55" s="133"/>
      <c r="AJB55" s="133"/>
      <c r="AJC55" s="133"/>
      <c r="AJD55" s="133"/>
      <c r="AJE55" s="133"/>
      <c r="AJF55" s="133"/>
      <c r="AJG55" s="133"/>
      <c r="AJH55" s="133"/>
      <c r="AJI55" s="133"/>
      <c r="AJJ55" s="133"/>
      <c r="AJK55" s="133"/>
      <c r="AJL55" s="133"/>
      <c r="AJM55" s="133"/>
      <c r="AJN55" s="133"/>
      <c r="AJO55" s="133"/>
      <c r="AJP55" s="133"/>
      <c r="AJQ55" s="133"/>
      <c r="AJR55" s="133"/>
      <c r="AJS55" s="133"/>
      <c r="AJT55" s="133"/>
      <c r="AJU55" s="133"/>
      <c r="AJV55" s="133"/>
      <c r="AJW55" s="133"/>
      <c r="AJX55" s="133"/>
      <c r="AJY55" s="133"/>
      <c r="AJZ55" s="133"/>
      <c r="AKA55" s="133"/>
      <c r="AKB55" s="133"/>
      <c r="AKC55" s="133"/>
      <c r="AKD55" s="133"/>
      <c r="AKE55" s="133"/>
      <c r="AKF55" s="133"/>
      <c r="AKG55" s="133"/>
      <c r="AKH55" s="133"/>
      <c r="AKI55" s="133"/>
      <c r="AKJ55" s="133"/>
      <c r="AKK55" s="133"/>
      <c r="AKL55" s="133"/>
      <c r="AKM55" s="133"/>
      <c r="AKN55" s="133"/>
      <c r="AKO55" s="133"/>
      <c r="AKP55" s="133"/>
      <c r="AKQ55" s="133"/>
      <c r="AKR55" s="133"/>
      <c r="AKS55" s="133"/>
      <c r="AKT55" s="133"/>
      <c r="AKU55" s="133"/>
      <c r="AKV55" s="133"/>
      <c r="AKW55" s="133"/>
      <c r="AKX55" s="133"/>
      <c r="AKY55" s="133"/>
      <c r="AKZ55" s="133"/>
      <c r="ALA55" s="133"/>
      <c r="ALB55" s="133"/>
      <c r="ALC55" s="133"/>
      <c r="ALD55" s="133"/>
      <c r="ALE55" s="133"/>
      <c r="ALF55" s="133"/>
      <c r="ALG55" s="133"/>
      <c r="ALH55" s="133"/>
      <c r="ALI55" s="133"/>
      <c r="ALJ55" s="133"/>
      <c r="ALK55" s="133"/>
      <c r="ALL55" s="133"/>
      <c r="ALM55" s="133"/>
      <c r="ALN55" s="133"/>
      <c r="ALO55" s="133"/>
      <c r="ALP55" s="133"/>
      <c r="ALQ55" s="133"/>
      <c r="ALR55" s="133"/>
      <c r="ALS55" s="133"/>
      <c r="ALT55" s="133"/>
      <c r="ALU55" s="133"/>
      <c r="ALV55" s="133"/>
      <c r="ALW55" s="133"/>
      <c r="ALX55" s="133"/>
      <c r="ALY55" s="133"/>
      <c r="ALZ55" s="133"/>
      <c r="AMA55" s="133"/>
      <c r="AMB55" s="133"/>
      <c r="AMC55" s="133"/>
      <c r="AMD55" s="133"/>
      <c r="AME55" s="133"/>
      <c r="AMF55" s="133"/>
      <c r="AMG55" s="133"/>
      <c r="AMH55" s="133"/>
      <c r="AMI55" s="133"/>
      <c r="AMJ55" s="133"/>
    </row>
    <row r="56" spans="1:1024" ht="24" customHeight="1" x14ac:dyDescent="0.3">
      <c r="A56" s="125" t="s">
        <v>75</v>
      </c>
      <c r="B56" s="126" t="s">
        <v>63</v>
      </c>
      <c r="C56" s="127">
        <v>5</v>
      </c>
      <c r="D56" s="120" t="s">
        <v>21</v>
      </c>
      <c r="E56" s="128"/>
      <c r="F56" s="122">
        <f>+C56*E56</f>
        <v>0</v>
      </c>
      <c r="G56" s="131"/>
      <c r="H56" s="133"/>
      <c r="I56" s="132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133"/>
      <c r="BA56" s="133"/>
      <c r="BB56" s="133"/>
      <c r="BC56" s="133"/>
      <c r="BD56" s="133"/>
      <c r="BE56" s="133"/>
      <c r="BF56" s="133"/>
      <c r="BG56" s="133"/>
      <c r="BH56" s="133"/>
      <c r="BI56" s="133"/>
      <c r="BJ56" s="133"/>
      <c r="BK56" s="133"/>
      <c r="BL56" s="133"/>
      <c r="BM56" s="133"/>
      <c r="BN56" s="133"/>
      <c r="BO56" s="133"/>
      <c r="BP56" s="133"/>
      <c r="BQ56" s="133"/>
      <c r="BR56" s="133"/>
      <c r="BS56" s="133"/>
      <c r="BT56" s="133"/>
      <c r="BU56" s="133"/>
      <c r="BV56" s="133"/>
      <c r="BW56" s="133"/>
      <c r="BX56" s="133"/>
      <c r="BY56" s="133"/>
      <c r="BZ56" s="133"/>
      <c r="CA56" s="133"/>
      <c r="CB56" s="133"/>
      <c r="CC56" s="133"/>
      <c r="CD56" s="133"/>
      <c r="CE56" s="133"/>
      <c r="CF56" s="133"/>
      <c r="CG56" s="133"/>
      <c r="CH56" s="133"/>
      <c r="CI56" s="133"/>
      <c r="CJ56" s="133"/>
      <c r="CK56" s="133"/>
      <c r="CL56" s="133"/>
      <c r="CM56" s="133"/>
      <c r="CN56" s="133"/>
      <c r="CO56" s="133"/>
      <c r="CP56" s="133"/>
      <c r="CQ56" s="133"/>
      <c r="CR56" s="133"/>
      <c r="CS56" s="133"/>
      <c r="CT56" s="133"/>
      <c r="CU56" s="133"/>
      <c r="CV56" s="133"/>
      <c r="CW56" s="133"/>
      <c r="CX56" s="133"/>
      <c r="CY56" s="133"/>
      <c r="CZ56" s="133"/>
      <c r="DA56" s="133"/>
      <c r="DB56" s="133"/>
      <c r="DC56" s="133"/>
      <c r="DD56" s="133"/>
      <c r="DE56" s="133"/>
      <c r="DF56" s="133"/>
      <c r="DG56" s="133"/>
      <c r="DH56" s="133"/>
      <c r="DI56" s="133"/>
      <c r="DJ56" s="133"/>
      <c r="DK56" s="133"/>
      <c r="DL56" s="133"/>
      <c r="DM56" s="133"/>
      <c r="DN56" s="133"/>
      <c r="DO56" s="133"/>
      <c r="DP56" s="133"/>
      <c r="DQ56" s="133"/>
      <c r="DR56" s="133"/>
      <c r="DS56" s="133"/>
      <c r="DT56" s="133"/>
      <c r="DU56" s="133"/>
      <c r="DV56" s="133"/>
      <c r="DW56" s="133"/>
      <c r="DX56" s="133"/>
      <c r="DY56" s="133"/>
      <c r="DZ56" s="133"/>
      <c r="EA56" s="133"/>
      <c r="EB56" s="133"/>
      <c r="EC56" s="133"/>
      <c r="ED56" s="133"/>
      <c r="EE56" s="133"/>
      <c r="EF56" s="133"/>
      <c r="EG56" s="133"/>
      <c r="EH56" s="133"/>
      <c r="EI56" s="133"/>
      <c r="EJ56" s="133"/>
      <c r="EK56" s="133"/>
      <c r="EL56" s="133"/>
      <c r="EM56" s="133"/>
      <c r="EN56" s="133"/>
      <c r="EO56" s="133"/>
      <c r="EP56" s="133"/>
      <c r="EQ56" s="133"/>
      <c r="ER56" s="133"/>
      <c r="ES56" s="133"/>
      <c r="ET56" s="133"/>
      <c r="EU56" s="133"/>
      <c r="EV56" s="133"/>
      <c r="EW56" s="133"/>
      <c r="EX56" s="133"/>
      <c r="EY56" s="133"/>
      <c r="EZ56" s="133"/>
      <c r="FA56" s="133"/>
      <c r="FB56" s="133"/>
      <c r="FC56" s="133"/>
      <c r="FD56" s="133"/>
      <c r="FE56" s="133"/>
      <c r="FF56" s="133"/>
      <c r="FG56" s="133"/>
      <c r="FH56" s="133"/>
      <c r="FI56" s="133"/>
      <c r="FJ56" s="133"/>
      <c r="FK56" s="133"/>
      <c r="FL56" s="133"/>
      <c r="FM56" s="133"/>
      <c r="FN56" s="133"/>
      <c r="FO56" s="133"/>
      <c r="FP56" s="133"/>
      <c r="FQ56" s="133"/>
      <c r="FR56" s="133"/>
      <c r="FS56" s="133"/>
      <c r="FT56" s="133"/>
      <c r="FU56" s="133"/>
      <c r="FV56" s="133"/>
      <c r="FW56" s="133"/>
      <c r="FX56" s="133"/>
      <c r="FY56" s="133"/>
      <c r="FZ56" s="133"/>
      <c r="GA56" s="133"/>
      <c r="GB56" s="133"/>
      <c r="GC56" s="133"/>
      <c r="GD56" s="133"/>
      <c r="GE56" s="133"/>
      <c r="GF56" s="133"/>
      <c r="GG56" s="133"/>
      <c r="GH56" s="133"/>
      <c r="GI56" s="133"/>
      <c r="GJ56" s="133"/>
      <c r="GK56" s="133"/>
      <c r="GL56" s="133"/>
      <c r="GM56" s="133"/>
      <c r="GN56" s="133"/>
      <c r="GO56" s="133"/>
      <c r="GP56" s="133"/>
      <c r="GQ56" s="133"/>
      <c r="GR56" s="133"/>
      <c r="GS56" s="133"/>
      <c r="GT56" s="133"/>
      <c r="GU56" s="133"/>
      <c r="GV56" s="133"/>
      <c r="GW56" s="133"/>
      <c r="GX56" s="133"/>
      <c r="GY56" s="133"/>
      <c r="GZ56" s="133"/>
      <c r="HA56" s="133"/>
      <c r="HB56" s="133"/>
      <c r="HC56" s="133"/>
      <c r="HD56" s="133"/>
      <c r="HE56" s="133"/>
      <c r="HF56" s="133"/>
      <c r="HG56" s="133"/>
      <c r="HH56" s="133"/>
      <c r="HI56" s="133"/>
      <c r="HJ56" s="133"/>
      <c r="HK56" s="133"/>
      <c r="HL56" s="133"/>
      <c r="HM56" s="133"/>
      <c r="HN56" s="133"/>
      <c r="HO56" s="133"/>
      <c r="HP56" s="133"/>
      <c r="HQ56" s="133"/>
      <c r="HR56" s="133"/>
      <c r="HS56" s="133"/>
      <c r="HT56" s="133"/>
      <c r="HU56" s="133"/>
      <c r="HV56" s="133"/>
      <c r="HW56" s="133"/>
      <c r="HX56" s="133"/>
      <c r="HY56" s="133"/>
      <c r="HZ56" s="133"/>
      <c r="IA56" s="133"/>
      <c r="IB56" s="133"/>
      <c r="IC56" s="133"/>
      <c r="ID56" s="133"/>
      <c r="IE56" s="133"/>
      <c r="IF56" s="133"/>
      <c r="IG56" s="133"/>
      <c r="IH56" s="133"/>
      <c r="II56" s="133"/>
      <c r="IJ56" s="133"/>
      <c r="IK56" s="133"/>
      <c r="IL56" s="133"/>
      <c r="IM56" s="133"/>
      <c r="IN56" s="133"/>
      <c r="IO56" s="133"/>
      <c r="IP56" s="133"/>
      <c r="IQ56" s="133"/>
      <c r="IR56" s="133"/>
      <c r="IS56" s="133"/>
      <c r="IT56" s="133"/>
      <c r="IU56" s="133"/>
      <c r="IV56" s="133"/>
      <c r="IW56" s="133"/>
      <c r="IX56" s="133"/>
      <c r="IY56" s="133"/>
      <c r="IZ56" s="133"/>
      <c r="JA56" s="133"/>
      <c r="JB56" s="133"/>
      <c r="JC56" s="133"/>
      <c r="JD56" s="133"/>
      <c r="JE56" s="133"/>
      <c r="JF56" s="133"/>
      <c r="JG56" s="133"/>
      <c r="JH56" s="133"/>
      <c r="JI56" s="133"/>
      <c r="JJ56" s="133"/>
      <c r="JK56" s="133"/>
      <c r="JL56" s="133"/>
      <c r="JM56" s="133"/>
      <c r="JN56" s="133"/>
      <c r="JO56" s="133"/>
      <c r="JP56" s="133"/>
      <c r="JQ56" s="133"/>
      <c r="JR56" s="133"/>
      <c r="JS56" s="133"/>
      <c r="JT56" s="133"/>
      <c r="JU56" s="133"/>
      <c r="JV56" s="133"/>
      <c r="JW56" s="133"/>
      <c r="JX56" s="133"/>
      <c r="JY56" s="133"/>
      <c r="JZ56" s="133"/>
      <c r="KA56" s="133"/>
      <c r="KB56" s="133"/>
      <c r="KC56" s="133"/>
      <c r="KD56" s="133"/>
      <c r="KE56" s="133"/>
      <c r="KF56" s="133"/>
      <c r="KG56" s="133"/>
      <c r="KH56" s="133"/>
      <c r="KI56" s="133"/>
      <c r="KJ56" s="133"/>
      <c r="KK56" s="133"/>
      <c r="KL56" s="133"/>
      <c r="KM56" s="133"/>
      <c r="KN56" s="133"/>
      <c r="KO56" s="133"/>
      <c r="KP56" s="133"/>
      <c r="KQ56" s="133"/>
      <c r="KR56" s="133"/>
      <c r="KS56" s="133"/>
      <c r="KT56" s="133"/>
      <c r="KU56" s="133"/>
      <c r="KV56" s="133"/>
      <c r="KW56" s="133"/>
      <c r="KX56" s="133"/>
      <c r="KY56" s="133"/>
      <c r="KZ56" s="133"/>
      <c r="LA56" s="133"/>
      <c r="LB56" s="133"/>
      <c r="LC56" s="133"/>
      <c r="LD56" s="133"/>
      <c r="LE56" s="133"/>
      <c r="LF56" s="133"/>
      <c r="LG56" s="133"/>
      <c r="LH56" s="133"/>
      <c r="LI56" s="133"/>
      <c r="LJ56" s="133"/>
      <c r="LK56" s="133"/>
      <c r="LL56" s="133"/>
      <c r="LM56" s="133"/>
      <c r="LN56" s="133"/>
      <c r="LO56" s="133"/>
      <c r="LP56" s="133"/>
      <c r="LQ56" s="133"/>
      <c r="LR56" s="133"/>
      <c r="LS56" s="133"/>
      <c r="LT56" s="133"/>
      <c r="LU56" s="133"/>
      <c r="LV56" s="133"/>
      <c r="LW56" s="133"/>
      <c r="LX56" s="133"/>
      <c r="LY56" s="133"/>
      <c r="LZ56" s="133"/>
      <c r="MA56" s="133"/>
      <c r="MB56" s="133"/>
      <c r="MC56" s="133"/>
      <c r="MD56" s="133"/>
      <c r="ME56" s="133"/>
      <c r="MF56" s="133"/>
      <c r="MG56" s="133"/>
      <c r="MH56" s="133"/>
      <c r="MI56" s="133"/>
      <c r="MJ56" s="133"/>
      <c r="MK56" s="133"/>
      <c r="ML56" s="133"/>
      <c r="MM56" s="133"/>
      <c r="MN56" s="133"/>
      <c r="MO56" s="133"/>
      <c r="MP56" s="133"/>
      <c r="MQ56" s="133"/>
      <c r="MR56" s="133"/>
      <c r="MS56" s="133"/>
      <c r="MT56" s="133"/>
      <c r="MU56" s="133"/>
      <c r="MV56" s="133"/>
      <c r="MW56" s="133"/>
      <c r="MX56" s="133"/>
      <c r="MY56" s="133"/>
      <c r="MZ56" s="133"/>
      <c r="NA56" s="133"/>
      <c r="NB56" s="133"/>
      <c r="NC56" s="133"/>
      <c r="ND56" s="133"/>
      <c r="NE56" s="133"/>
      <c r="NF56" s="133"/>
      <c r="NG56" s="133"/>
      <c r="NH56" s="133"/>
      <c r="NI56" s="133"/>
      <c r="NJ56" s="133"/>
      <c r="NK56" s="133"/>
      <c r="NL56" s="133"/>
      <c r="NM56" s="133"/>
      <c r="NN56" s="133"/>
      <c r="NO56" s="133"/>
      <c r="NP56" s="133"/>
      <c r="NQ56" s="133"/>
      <c r="NR56" s="133"/>
      <c r="NS56" s="133"/>
      <c r="NT56" s="133"/>
      <c r="NU56" s="133"/>
      <c r="NV56" s="133"/>
      <c r="NW56" s="133"/>
      <c r="NX56" s="133"/>
      <c r="NY56" s="133"/>
      <c r="NZ56" s="133"/>
      <c r="OA56" s="133"/>
      <c r="OB56" s="133"/>
      <c r="OC56" s="133"/>
      <c r="OD56" s="133"/>
      <c r="OE56" s="133"/>
      <c r="OF56" s="133"/>
      <c r="OG56" s="133"/>
      <c r="OH56" s="133"/>
      <c r="OI56" s="133"/>
      <c r="OJ56" s="133"/>
      <c r="OK56" s="133"/>
      <c r="OL56" s="133"/>
      <c r="OM56" s="133"/>
      <c r="ON56" s="133"/>
      <c r="OO56" s="133"/>
      <c r="OP56" s="133"/>
      <c r="OQ56" s="133"/>
      <c r="OR56" s="133"/>
      <c r="OS56" s="133"/>
      <c r="OT56" s="133"/>
      <c r="OU56" s="133"/>
      <c r="OV56" s="133"/>
      <c r="OW56" s="133"/>
      <c r="OX56" s="133"/>
      <c r="OY56" s="133"/>
      <c r="OZ56" s="133"/>
      <c r="PA56" s="133"/>
      <c r="PB56" s="133"/>
      <c r="PC56" s="133"/>
      <c r="PD56" s="133"/>
      <c r="PE56" s="133"/>
      <c r="PF56" s="133"/>
      <c r="PG56" s="133"/>
      <c r="PH56" s="133"/>
      <c r="PI56" s="133"/>
      <c r="PJ56" s="133"/>
      <c r="PK56" s="133"/>
      <c r="PL56" s="133"/>
      <c r="PM56" s="133"/>
      <c r="PN56" s="133"/>
      <c r="PO56" s="133"/>
      <c r="PP56" s="133"/>
      <c r="PQ56" s="133"/>
      <c r="PR56" s="133"/>
      <c r="PS56" s="133"/>
      <c r="PT56" s="133"/>
      <c r="PU56" s="133"/>
      <c r="PV56" s="133"/>
      <c r="PW56" s="133"/>
      <c r="PX56" s="133"/>
      <c r="PY56" s="133"/>
      <c r="PZ56" s="133"/>
      <c r="QA56" s="133"/>
      <c r="QB56" s="133"/>
      <c r="QC56" s="133"/>
      <c r="QD56" s="133"/>
      <c r="QE56" s="133"/>
      <c r="QF56" s="133"/>
      <c r="QG56" s="133"/>
      <c r="QH56" s="133"/>
      <c r="QI56" s="133"/>
      <c r="QJ56" s="133"/>
      <c r="QK56" s="133"/>
      <c r="QL56" s="133"/>
      <c r="QM56" s="133"/>
      <c r="QN56" s="133"/>
      <c r="QO56" s="133"/>
      <c r="QP56" s="133"/>
      <c r="QQ56" s="133"/>
      <c r="QR56" s="133"/>
      <c r="QS56" s="133"/>
      <c r="QT56" s="133"/>
      <c r="QU56" s="133"/>
      <c r="QV56" s="133"/>
      <c r="QW56" s="133"/>
      <c r="QX56" s="133"/>
      <c r="QY56" s="133"/>
      <c r="QZ56" s="133"/>
      <c r="RA56" s="133"/>
      <c r="RB56" s="133"/>
      <c r="RC56" s="133"/>
      <c r="RD56" s="133"/>
      <c r="RE56" s="133"/>
      <c r="RF56" s="133"/>
      <c r="RG56" s="133"/>
      <c r="RH56" s="133"/>
      <c r="RI56" s="133"/>
      <c r="RJ56" s="133"/>
      <c r="RK56" s="133"/>
      <c r="RL56" s="133"/>
      <c r="RM56" s="133"/>
      <c r="RN56" s="133"/>
      <c r="RO56" s="133"/>
      <c r="RP56" s="133"/>
      <c r="RQ56" s="133"/>
      <c r="RR56" s="133"/>
      <c r="RS56" s="133"/>
      <c r="RT56" s="133"/>
      <c r="RU56" s="133"/>
      <c r="RV56" s="133"/>
      <c r="RW56" s="133"/>
      <c r="RX56" s="133"/>
      <c r="RY56" s="133"/>
      <c r="RZ56" s="133"/>
      <c r="SA56" s="133"/>
      <c r="SB56" s="133"/>
      <c r="SC56" s="133"/>
      <c r="SD56" s="133"/>
      <c r="SE56" s="133"/>
      <c r="SF56" s="133"/>
      <c r="SG56" s="133"/>
      <c r="SH56" s="133"/>
      <c r="SI56" s="133"/>
      <c r="SJ56" s="133"/>
      <c r="SK56" s="133"/>
      <c r="SL56" s="133"/>
      <c r="SM56" s="133"/>
      <c r="SN56" s="133"/>
      <c r="SO56" s="133"/>
      <c r="SP56" s="133"/>
      <c r="SQ56" s="133"/>
      <c r="SR56" s="133"/>
      <c r="SS56" s="133"/>
      <c r="ST56" s="133"/>
      <c r="SU56" s="133"/>
      <c r="SV56" s="133"/>
      <c r="SW56" s="133"/>
      <c r="SX56" s="133"/>
      <c r="SY56" s="133"/>
      <c r="SZ56" s="133"/>
      <c r="TA56" s="133"/>
      <c r="TB56" s="133"/>
      <c r="TC56" s="133"/>
      <c r="TD56" s="133"/>
      <c r="TE56" s="133"/>
      <c r="TF56" s="133"/>
      <c r="TG56" s="133"/>
      <c r="TH56" s="133"/>
      <c r="TI56" s="133"/>
      <c r="TJ56" s="133"/>
      <c r="TK56" s="133"/>
      <c r="TL56" s="133"/>
      <c r="TM56" s="133"/>
      <c r="TN56" s="133"/>
      <c r="TO56" s="133"/>
      <c r="TP56" s="133"/>
      <c r="TQ56" s="133"/>
      <c r="TR56" s="133"/>
      <c r="TS56" s="133"/>
      <c r="TT56" s="133"/>
      <c r="TU56" s="133"/>
      <c r="TV56" s="133"/>
      <c r="TW56" s="133"/>
      <c r="TX56" s="133"/>
      <c r="TY56" s="133"/>
      <c r="TZ56" s="133"/>
      <c r="UA56" s="133"/>
      <c r="UB56" s="133"/>
      <c r="UC56" s="133"/>
      <c r="UD56" s="133"/>
      <c r="UE56" s="133"/>
      <c r="UF56" s="133"/>
      <c r="UG56" s="133"/>
      <c r="UH56" s="133"/>
      <c r="UI56" s="133"/>
      <c r="UJ56" s="133"/>
      <c r="UK56" s="133"/>
      <c r="UL56" s="133"/>
      <c r="UM56" s="133"/>
      <c r="UN56" s="133"/>
      <c r="UO56" s="133"/>
      <c r="UP56" s="133"/>
      <c r="UQ56" s="133"/>
      <c r="UR56" s="133"/>
      <c r="US56" s="133"/>
      <c r="UT56" s="133"/>
      <c r="UU56" s="133"/>
      <c r="UV56" s="133"/>
      <c r="UW56" s="133"/>
      <c r="UX56" s="133"/>
      <c r="UY56" s="133"/>
      <c r="UZ56" s="133"/>
      <c r="VA56" s="133"/>
      <c r="VB56" s="133"/>
      <c r="VC56" s="133"/>
      <c r="VD56" s="133"/>
      <c r="VE56" s="133"/>
      <c r="VF56" s="133"/>
      <c r="VG56" s="133"/>
      <c r="VH56" s="133"/>
      <c r="VI56" s="133"/>
      <c r="VJ56" s="133"/>
      <c r="VK56" s="133"/>
      <c r="VL56" s="133"/>
      <c r="VM56" s="133"/>
      <c r="VN56" s="133"/>
      <c r="VO56" s="133"/>
      <c r="VP56" s="133"/>
      <c r="VQ56" s="133"/>
      <c r="VR56" s="133"/>
      <c r="VS56" s="133"/>
      <c r="VT56" s="133"/>
      <c r="VU56" s="133"/>
      <c r="VV56" s="133"/>
      <c r="VW56" s="133"/>
      <c r="VX56" s="133"/>
      <c r="VY56" s="133"/>
      <c r="VZ56" s="133"/>
      <c r="WA56" s="133"/>
      <c r="WB56" s="133"/>
      <c r="WC56" s="133"/>
      <c r="WD56" s="133"/>
      <c r="WE56" s="133"/>
      <c r="WF56" s="133"/>
      <c r="WG56" s="133"/>
      <c r="WH56" s="133"/>
      <c r="WI56" s="133"/>
      <c r="WJ56" s="133"/>
      <c r="WK56" s="133"/>
      <c r="WL56" s="133"/>
      <c r="WM56" s="133"/>
      <c r="WN56" s="133"/>
      <c r="WO56" s="133"/>
      <c r="WP56" s="133"/>
      <c r="WQ56" s="133"/>
      <c r="WR56" s="133"/>
      <c r="WS56" s="133"/>
      <c r="WT56" s="133"/>
      <c r="WU56" s="133"/>
      <c r="WV56" s="133"/>
      <c r="WW56" s="133"/>
      <c r="WX56" s="133"/>
      <c r="WY56" s="133"/>
      <c r="WZ56" s="133"/>
      <c r="XA56" s="133"/>
      <c r="XB56" s="133"/>
      <c r="XC56" s="133"/>
      <c r="XD56" s="133"/>
      <c r="XE56" s="133"/>
      <c r="XF56" s="133"/>
      <c r="XG56" s="133"/>
      <c r="XH56" s="133"/>
      <c r="XI56" s="133"/>
      <c r="XJ56" s="133"/>
      <c r="XK56" s="133"/>
      <c r="XL56" s="133"/>
      <c r="XM56" s="133"/>
      <c r="XN56" s="133"/>
      <c r="XO56" s="133"/>
      <c r="XP56" s="133"/>
      <c r="XQ56" s="133"/>
      <c r="XR56" s="133"/>
      <c r="XS56" s="133"/>
      <c r="XT56" s="133"/>
      <c r="XU56" s="133"/>
      <c r="XV56" s="133"/>
      <c r="XW56" s="133"/>
      <c r="XX56" s="133"/>
      <c r="XY56" s="133"/>
      <c r="XZ56" s="133"/>
      <c r="YA56" s="133"/>
      <c r="YB56" s="133"/>
      <c r="YC56" s="133"/>
      <c r="YD56" s="133"/>
      <c r="YE56" s="133"/>
      <c r="YF56" s="133"/>
      <c r="YG56" s="133"/>
      <c r="YH56" s="133"/>
      <c r="YI56" s="133"/>
      <c r="YJ56" s="133"/>
      <c r="YK56" s="133"/>
      <c r="YL56" s="133"/>
      <c r="YM56" s="133"/>
      <c r="YN56" s="133"/>
      <c r="YO56" s="133"/>
      <c r="YP56" s="133"/>
      <c r="YQ56" s="133"/>
      <c r="YR56" s="133"/>
      <c r="YS56" s="133"/>
      <c r="YT56" s="133"/>
      <c r="YU56" s="133"/>
      <c r="YV56" s="133"/>
      <c r="YW56" s="133"/>
      <c r="YX56" s="133"/>
      <c r="YY56" s="133"/>
      <c r="YZ56" s="133"/>
      <c r="ZA56" s="133"/>
      <c r="ZB56" s="133"/>
      <c r="ZC56" s="133"/>
      <c r="ZD56" s="133"/>
      <c r="ZE56" s="133"/>
      <c r="ZF56" s="133"/>
      <c r="ZG56" s="133"/>
      <c r="ZH56" s="133"/>
      <c r="ZI56" s="133"/>
      <c r="ZJ56" s="133"/>
      <c r="ZK56" s="133"/>
      <c r="ZL56" s="133"/>
      <c r="ZM56" s="133"/>
      <c r="ZN56" s="133"/>
      <c r="ZO56" s="133"/>
      <c r="ZP56" s="133"/>
      <c r="ZQ56" s="133"/>
      <c r="ZR56" s="133"/>
      <c r="ZS56" s="133"/>
      <c r="ZT56" s="133"/>
      <c r="ZU56" s="133"/>
      <c r="ZV56" s="133"/>
      <c r="ZW56" s="133"/>
      <c r="ZX56" s="133"/>
      <c r="ZY56" s="133"/>
      <c r="ZZ56" s="133"/>
      <c r="AAA56" s="133"/>
      <c r="AAB56" s="133"/>
      <c r="AAC56" s="133"/>
      <c r="AAD56" s="133"/>
      <c r="AAE56" s="133"/>
      <c r="AAF56" s="133"/>
      <c r="AAG56" s="133"/>
      <c r="AAH56" s="133"/>
      <c r="AAI56" s="133"/>
      <c r="AAJ56" s="133"/>
      <c r="AAK56" s="133"/>
      <c r="AAL56" s="133"/>
      <c r="AAM56" s="133"/>
      <c r="AAN56" s="133"/>
      <c r="AAO56" s="133"/>
      <c r="AAP56" s="133"/>
      <c r="AAQ56" s="133"/>
      <c r="AAR56" s="133"/>
      <c r="AAS56" s="133"/>
      <c r="AAT56" s="133"/>
      <c r="AAU56" s="133"/>
      <c r="AAV56" s="133"/>
      <c r="AAW56" s="133"/>
      <c r="AAX56" s="133"/>
      <c r="AAY56" s="133"/>
      <c r="AAZ56" s="133"/>
      <c r="ABA56" s="133"/>
      <c r="ABB56" s="133"/>
      <c r="ABC56" s="133"/>
      <c r="ABD56" s="133"/>
      <c r="ABE56" s="133"/>
      <c r="ABF56" s="133"/>
      <c r="ABG56" s="133"/>
      <c r="ABH56" s="133"/>
      <c r="ABI56" s="133"/>
      <c r="ABJ56" s="133"/>
      <c r="ABK56" s="133"/>
      <c r="ABL56" s="133"/>
      <c r="ABM56" s="133"/>
      <c r="ABN56" s="133"/>
      <c r="ABO56" s="133"/>
      <c r="ABP56" s="133"/>
      <c r="ABQ56" s="133"/>
      <c r="ABR56" s="133"/>
      <c r="ABS56" s="133"/>
      <c r="ABT56" s="133"/>
      <c r="ABU56" s="133"/>
      <c r="ABV56" s="133"/>
      <c r="ABW56" s="133"/>
      <c r="ABX56" s="133"/>
      <c r="ABY56" s="133"/>
      <c r="ABZ56" s="133"/>
      <c r="ACA56" s="133"/>
      <c r="ACB56" s="133"/>
      <c r="ACC56" s="133"/>
      <c r="ACD56" s="133"/>
      <c r="ACE56" s="133"/>
      <c r="ACF56" s="133"/>
      <c r="ACG56" s="133"/>
      <c r="ACH56" s="133"/>
      <c r="ACI56" s="133"/>
      <c r="ACJ56" s="133"/>
      <c r="ACK56" s="133"/>
      <c r="ACL56" s="133"/>
      <c r="ACM56" s="133"/>
      <c r="ACN56" s="133"/>
      <c r="ACO56" s="133"/>
      <c r="ACP56" s="133"/>
      <c r="ACQ56" s="133"/>
      <c r="ACR56" s="133"/>
      <c r="ACS56" s="133"/>
      <c r="ACT56" s="133"/>
      <c r="ACU56" s="133"/>
      <c r="ACV56" s="133"/>
      <c r="ACW56" s="133"/>
      <c r="ACX56" s="133"/>
      <c r="ACY56" s="133"/>
      <c r="ACZ56" s="133"/>
      <c r="ADA56" s="133"/>
      <c r="ADB56" s="133"/>
      <c r="ADC56" s="133"/>
      <c r="ADD56" s="133"/>
      <c r="ADE56" s="133"/>
      <c r="ADF56" s="133"/>
      <c r="ADG56" s="133"/>
      <c r="ADH56" s="133"/>
      <c r="ADI56" s="133"/>
      <c r="ADJ56" s="133"/>
      <c r="ADK56" s="133"/>
      <c r="ADL56" s="133"/>
      <c r="ADM56" s="133"/>
      <c r="ADN56" s="133"/>
      <c r="ADO56" s="133"/>
      <c r="ADP56" s="133"/>
      <c r="ADQ56" s="133"/>
      <c r="ADR56" s="133"/>
      <c r="ADS56" s="133"/>
      <c r="ADT56" s="133"/>
      <c r="ADU56" s="133"/>
      <c r="ADV56" s="133"/>
      <c r="ADW56" s="133"/>
      <c r="ADX56" s="133"/>
      <c r="ADY56" s="133"/>
      <c r="ADZ56" s="133"/>
      <c r="AEA56" s="133"/>
      <c r="AEB56" s="133"/>
      <c r="AEC56" s="133"/>
      <c r="AED56" s="133"/>
      <c r="AEE56" s="133"/>
      <c r="AEF56" s="133"/>
      <c r="AEG56" s="133"/>
      <c r="AEH56" s="133"/>
      <c r="AEI56" s="133"/>
      <c r="AEJ56" s="133"/>
      <c r="AEK56" s="133"/>
      <c r="AEL56" s="133"/>
      <c r="AEM56" s="133"/>
      <c r="AEN56" s="133"/>
      <c r="AEO56" s="133"/>
      <c r="AEP56" s="133"/>
      <c r="AEQ56" s="133"/>
      <c r="AER56" s="133"/>
      <c r="AES56" s="133"/>
      <c r="AET56" s="133"/>
      <c r="AEU56" s="133"/>
      <c r="AEV56" s="133"/>
      <c r="AEW56" s="133"/>
      <c r="AEX56" s="133"/>
      <c r="AEY56" s="133"/>
      <c r="AEZ56" s="133"/>
      <c r="AFA56" s="133"/>
      <c r="AFB56" s="133"/>
      <c r="AFC56" s="133"/>
      <c r="AFD56" s="133"/>
      <c r="AFE56" s="133"/>
      <c r="AFF56" s="133"/>
      <c r="AFG56" s="133"/>
      <c r="AFH56" s="133"/>
      <c r="AFI56" s="133"/>
      <c r="AFJ56" s="133"/>
      <c r="AFK56" s="133"/>
      <c r="AFL56" s="133"/>
      <c r="AFM56" s="133"/>
      <c r="AFN56" s="133"/>
      <c r="AFO56" s="133"/>
      <c r="AFP56" s="133"/>
      <c r="AFQ56" s="133"/>
      <c r="AFR56" s="133"/>
      <c r="AFS56" s="133"/>
      <c r="AFT56" s="133"/>
      <c r="AFU56" s="133"/>
      <c r="AFV56" s="133"/>
      <c r="AFW56" s="133"/>
      <c r="AFX56" s="133"/>
      <c r="AFY56" s="133"/>
      <c r="AFZ56" s="133"/>
      <c r="AGA56" s="133"/>
      <c r="AGB56" s="133"/>
      <c r="AGC56" s="133"/>
      <c r="AGD56" s="133"/>
      <c r="AGE56" s="133"/>
      <c r="AGF56" s="133"/>
      <c r="AGG56" s="133"/>
      <c r="AGH56" s="133"/>
      <c r="AGI56" s="133"/>
      <c r="AGJ56" s="133"/>
      <c r="AGK56" s="133"/>
      <c r="AGL56" s="133"/>
      <c r="AGM56" s="133"/>
      <c r="AGN56" s="133"/>
      <c r="AGO56" s="133"/>
      <c r="AGP56" s="133"/>
      <c r="AGQ56" s="133"/>
      <c r="AGR56" s="133"/>
      <c r="AGS56" s="133"/>
      <c r="AGT56" s="133"/>
      <c r="AGU56" s="133"/>
      <c r="AGV56" s="133"/>
      <c r="AGW56" s="133"/>
      <c r="AGX56" s="133"/>
      <c r="AGY56" s="133"/>
      <c r="AGZ56" s="133"/>
      <c r="AHA56" s="133"/>
      <c r="AHB56" s="133"/>
      <c r="AHC56" s="133"/>
      <c r="AHD56" s="133"/>
      <c r="AHE56" s="133"/>
      <c r="AHF56" s="133"/>
      <c r="AHG56" s="133"/>
      <c r="AHH56" s="133"/>
      <c r="AHI56" s="133"/>
      <c r="AHJ56" s="133"/>
      <c r="AHK56" s="133"/>
      <c r="AHL56" s="133"/>
      <c r="AHM56" s="133"/>
      <c r="AHN56" s="133"/>
      <c r="AHO56" s="133"/>
      <c r="AHP56" s="133"/>
      <c r="AHQ56" s="133"/>
      <c r="AHR56" s="133"/>
      <c r="AHS56" s="133"/>
      <c r="AHT56" s="133"/>
      <c r="AHU56" s="133"/>
      <c r="AHV56" s="133"/>
      <c r="AHW56" s="133"/>
      <c r="AHX56" s="133"/>
      <c r="AHY56" s="133"/>
      <c r="AHZ56" s="133"/>
      <c r="AIA56" s="133"/>
      <c r="AIB56" s="133"/>
      <c r="AIC56" s="133"/>
      <c r="AID56" s="133"/>
      <c r="AIE56" s="133"/>
      <c r="AIF56" s="133"/>
      <c r="AIG56" s="133"/>
      <c r="AIH56" s="133"/>
      <c r="AII56" s="133"/>
      <c r="AIJ56" s="133"/>
      <c r="AIK56" s="133"/>
      <c r="AIL56" s="133"/>
      <c r="AIM56" s="133"/>
      <c r="AIN56" s="133"/>
      <c r="AIO56" s="133"/>
      <c r="AIP56" s="133"/>
      <c r="AIQ56" s="133"/>
      <c r="AIR56" s="133"/>
      <c r="AIS56" s="133"/>
      <c r="AIT56" s="133"/>
      <c r="AIU56" s="133"/>
      <c r="AIV56" s="133"/>
      <c r="AIW56" s="133"/>
      <c r="AIX56" s="133"/>
      <c r="AIY56" s="133"/>
      <c r="AIZ56" s="133"/>
      <c r="AJA56" s="133"/>
      <c r="AJB56" s="133"/>
      <c r="AJC56" s="133"/>
      <c r="AJD56" s="133"/>
      <c r="AJE56" s="133"/>
      <c r="AJF56" s="133"/>
      <c r="AJG56" s="133"/>
      <c r="AJH56" s="133"/>
      <c r="AJI56" s="133"/>
      <c r="AJJ56" s="133"/>
      <c r="AJK56" s="133"/>
      <c r="AJL56" s="133"/>
      <c r="AJM56" s="133"/>
      <c r="AJN56" s="133"/>
      <c r="AJO56" s="133"/>
      <c r="AJP56" s="133"/>
      <c r="AJQ56" s="133"/>
      <c r="AJR56" s="133"/>
      <c r="AJS56" s="133"/>
      <c r="AJT56" s="133"/>
      <c r="AJU56" s="133"/>
      <c r="AJV56" s="133"/>
      <c r="AJW56" s="133"/>
      <c r="AJX56" s="133"/>
      <c r="AJY56" s="133"/>
      <c r="AJZ56" s="133"/>
      <c r="AKA56" s="133"/>
      <c r="AKB56" s="133"/>
      <c r="AKC56" s="133"/>
      <c r="AKD56" s="133"/>
      <c r="AKE56" s="133"/>
      <c r="AKF56" s="133"/>
      <c r="AKG56" s="133"/>
      <c r="AKH56" s="133"/>
      <c r="AKI56" s="133"/>
      <c r="AKJ56" s="133"/>
      <c r="AKK56" s="133"/>
      <c r="AKL56" s="133"/>
      <c r="AKM56" s="133"/>
      <c r="AKN56" s="133"/>
      <c r="AKO56" s="133"/>
      <c r="AKP56" s="133"/>
      <c r="AKQ56" s="133"/>
      <c r="AKR56" s="133"/>
      <c r="AKS56" s="133"/>
      <c r="AKT56" s="133"/>
      <c r="AKU56" s="133"/>
      <c r="AKV56" s="133"/>
      <c r="AKW56" s="133"/>
      <c r="AKX56" s="133"/>
      <c r="AKY56" s="133"/>
      <c r="AKZ56" s="133"/>
      <c r="ALA56" s="133"/>
      <c r="ALB56" s="133"/>
      <c r="ALC56" s="133"/>
      <c r="ALD56" s="133"/>
      <c r="ALE56" s="133"/>
      <c r="ALF56" s="133"/>
      <c r="ALG56" s="133"/>
      <c r="ALH56" s="133"/>
      <c r="ALI56" s="133"/>
      <c r="ALJ56" s="133"/>
      <c r="ALK56" s="133"/>
      <c r="ALL56" s="133"/>
      <c r="ALM56" s="133"/>
      <c r="ALN56" s="133"/>
      <c r="ALO56" s="133"/>
      <c r="ALP56" s="133"/>
      <c r="ALQ56" s="133"/>
      <c r="ALR56" s="133"/>
      <c r="ALS56" s="133"/>
      <c r="ALT56" s="133"/>
      <c r="ALU56" s="133"/>
      <c r="ALV56" s="133"/>
      <c r="ALW56" s="133"/>
      <c r="ALX56" s="133"/>
      <c r="ALY56" s="133"/>
      <c r="ALZ56" s="133"/>
      <c r="AMA56" s="133"/>
      <c r="AMB56" s="133"/>
      <c r="AMC56" s="133"/>
      <c r="AMD56" s="133"/>
      <c r="AME56" s="133"/>
      <c r="AMF56" s="133"/>
      <c r="AMG56" s="133"/>
      <c r="AMH56" s="133"/>
      <c r="AMI56" s="133"/>
      <c r="AMJ56" s="133"/>
    </row>
    <row r="57" spans="1:1024" s="124" customFormat="1" ht="60.75" customHeight="1" x14ac:dyDescent="0.25">
      <c r="A57" s="125" t="s">
        <v>76</v>
      </c>
      <c r="B57" s="126" t="s">
        <v>97</v>
      </c>
      <c r="C57" s="127">
        <v>25</v>
      </c>
      <c r="D57" s="120" t="s">
        <v>64</v>
      </c>
      <c r="E57" s="128"/>
      <c r="F57" s="122">
        <f>+C57*E57</f>
        <v>0</v>
      </c>
      <c r="G57" s="129">
        <f>SUM(F53:F57)</f>
        <v>0</v>
      </c>
      <c r="H57" s="134"/>
      <c r="I57" s="130"/>
    </row>
    <row r="58" spans="1:1024" ht="15.75" customHeight="1" thickBot="1" x14ac:dyDescent="0.3">
      <c r="A58" s="23"/>
      <c r="B58" s="118"/>
      <c r="C58" s="109"/>
      <c r="D58" s="110"/>
      <c r="E58" s="117"/>
      <c r="F58" s="112"/>
      <c r="G58" s="135"/>
    </row>
    <row r="59" spans="1:1024" ht="24.75" customHeight="1" thickTop="1" thickBot="1" x14ac:dyDescent="0.3">
      <c r="A59" s="195" t="s">
        <v>23</v>
      </c>
      <c r="B59" s="195"/>
      <c r="C59" s="195"/>
      <c r="D59" s="195"/>
      <c r="E59" s="195"/>
      <c r="F59" s="195"/>
      <c r="G59" s="129">
        <f>SUM(G10:G58)</f>
        <v>0</v>
      </c>
      <c r="H59" s="4"/>
      <c r="I59" s="4"/>
    </row>
    <row r="60" spans="1:1024" ht="16.5" customHeight="1" thickTop="1" x14ac:dyDescent="0.25">
      <c r="A60" s="44"/>
      <c r="B60" s="45"/>
      <c r="C60" s="45"/>
      <c r="D60" s="45"/>
      <c r="E60" s="21"/>
      <c r="F60" s="46"/>
      <c r="G60" s="47"/>
      <c r="H60" s="4"/>
      <c r="I60" s="4"/>
    </row>
    <row r="61" spans="1:1024" s="55" customFormat="1" ht="27.75" customHeight="1" x14ac:dyDescent="0.35">
      <c r="A61" s="48"/>
      <c r="B61" s="49" t="s">
        <v>24</v>
      </c>
      <c r="C61" s="50"/>
      <c r="D61" s="51">
        <v>0.1</v>
      </c>
      <c r="E61" s="52"/>
      <c r="F61" s="53">
        <f t="shared" ref="F61:F66" si="6">ROUND(D61*$G$59,2)</f>
        <v>0</v>
      </c>
      <c r="G61" s="54"/>
      <c r="H61" s="43"/>
      <c r="I61" s="43"/>
      <c r="J61" s="43"/>
      <c r="K61" s="43"/>
      <c r="L61" s="43"/>
      <c r="M61" s="43"/>
      <c r="N61" s="43"/>
      <c r="O61" s="43"/>
      <c r="P61" s="43"/>
      <c r="Q61" s="43"/>
    </row>
    <row r="62" spans="1:1024" s="55" customFormat="1" ht="28.5" customHeight="1" x14ac:dyDescent="0.35">
      <c r="A62" s="56"/>
      <c r="B62" s="49" t="s">
        <v>25</v>
      </c>
      <c r="C62" s="50"/>
      <c r="D62" s="57">
        <v>2.5000000000000001E-2</v>
      </c>
      <c r="E62" s="49"/>
      <c r="F62" s="53">
        <f t="shared" si="6"/>
        <v>0</v>
      </c>
      <c r="G62" s="54"/>
      <c r="H62" s="43"/>
      <c r="I62" s="43"/>
      <c r="J62" s="43"/>
      <c r="K62" s="43"/>
      <c r="L62" s="43"/>
      <c r="M62" s="43"/>
      <c r="N62" s="43"/>
      <c r="O62" s="43"/>
      <c r="P62" s="43"/>
      <c r="Q62" s="43"/>
    </row>
    <row r="63" spans="1:1024" s="55" customFormat="1" ht="24.75" customHeight="1" x14ac:dyDescent="0.35">
      <c r="A63" s="48"/>
      <c r="B63" s="49" t="s">
        <v>26</v>
      </c>
      <c r="C63" s="49"/>
      <c r="D63" s="58">
        <v>5.3499999999999999E-2</v>
      </c>
      <c r="E63" s="49"/>
      <c r="F63" s="53">
        <f t="shared" si="6"/>
        <v>0</v>
      </c>
      <c r="G63" s="59"/>
      <c r="H63" s="43"/>
      <c r="I63" s="43"/>
      <c r="J63" s="43"/>
      <c r="K63" s="43"/>
      <c r="L63" s="43"/>
      <c r="M63" s="43"/>
      <c r="N63" s="43"/>
      <c r="O63" s="43"/>
      <c r="P63" s="43"/>
      <c r="Q63" s="43"/>
    </row>
    <row r="64" spans="1:1024" s="55" customFormat="1" ht="25.5" customHeight="1" x14ac:dyDescent="0.35">
      <c r="A64" s="48"/>
      <c r="B64" s="49" t="s">
        <v>27</v>
      </c>
      <c r="C64" s="49"/>
      <c r="D64" s="51">
        <v>0.02</v>
      </c>
      <c r="E64" s="49"/>
      <c r="F64" s="53">
        <f t="shared" si="6"/>
        <v>0</v>
      </c>
      <c r="G64" s="60"/>
      <c r="H64" s="43"/>
      <c r="I64" s="43"/>
      <c r="J64" s="43"/>
      <c r="K64" s="43"/>
      <c r="L64" s="43"/>
      <c r="M64" s="43"/>
      <c r="N64" s="43"/>
      <c r="O64" s="43"/>
      <c r="P64" s="43"/>
      <c r="Q64" s="43"/>
    </row>
    <row r="65" spans="1:17" s="55" customFormat="1" ht="25.5" customHeight="1" x14ac:dyDescent="0.35">
      <c r="A65" s="48"/>
      <c r="B65" s="49" t="s">
        <v>28</v>
      </c>
      <c r="C65" s="49"/>
      <c r="D65" s="51">
        <v>0.01</v>
      </c>
      <c r="E65" s="49"/>
      <c r="F65" s="53">
        <f t="shared" si="6"/>
        <v>0</v>
      </c>
      <c r="G65" s="59"/>
      <c r="H65" s="43"/>
      <c r="I65" s="43"/>
      <c r="J65" s="43"/>
      <c r="K65" s="43"/>
      <c r="L65" s="43"/>
      <c r="M65" s="43"/>
      <c r="N65" s="43"/>
      <c r="O65" s="43"/>
      <c r="P65" s="43"/>
      <c r="Q65" s="43"/>
    </row>
    <row r="66" spans="1:17" s="55" customFormat="1" ht="27.75" customHeight="1" x14ac:dyDescent="0.35">
      <c r="A66" s="48"/>
      <c r="B66" s="49" t="s">
        <v>29</v>
      </c>
      <c r="C66" s="49"/>
      <c r="D66" s="51">
        <v>0.05</v>
      </c>
      <c r="E66" s="49"/>
      <c r="F66" s="53">
        <f t="shared" si="6"/>
        <v>0</v>
      </c>
      <c r="G66" s="59"/>
      <c r="H66" s="43"/>
      <c r="I66" s="43"/>
      <c r="J66" s="43"/>
      <c r="K66" s="43"/>
      <c r="L66" s="43"/>
      <c r="M66" s="43"/>
      <c r="N66" s="43"/>
      <c r="O66" s="43"/>
      <c r="P66" s="43"/>
      <c r="Q66" s="43"/>
    </row>
    <row r="67" spans="1:17" s="55" customFormat="1" ht="12.75" customHeight="1" thickBot="1" x14ac:dyDescent="0.4">
      <c r="A67" s="48"/>
      <c r="B67" s="49"/>
      <c r="C67" s="49"/>
      <c r="D67" s="51"/>
      <c r="E67" s="49"/>
      <c r="F67" s="53"/>
      <c r="G67" s="136"/>
      <c r="H67" s="43"/>
      <c r="I67" s="43"/>
      <c r="J67" s="43"/>
      <c r="K67" s="43"/>
      <c r="L67" s="43"/>
      <c r="M67" s="43"/>
      <c r="N67" s="43"/>
      <c r="O67" s="43"/>
      <c r="P67" s="43"/>
      <c r="Q67" s="43"/>
    </row>
    <row r="68" spans="1:17" ht="24.75" customHeight="1" thickTop="1" thickBot="1" x14ac:dyDescent="0.3">
      <c r="A68" s="195" t="s">
        <v>30</v>
      </c>
      <c r="B68" s="195"/>
      <c r="C68" s="195"/>
      <c r="D68" s="195"/>
      <c r="E68" s="195"/>
      <c r="F68" s="195"/>
      <c r="G68" s="137">
        <f>SUM(F61:F66)</f>
        <v>0</v>
      </c>
      <c r="H68" s="4"/>
      <c r="I68" s="4"/>
    </row>
    <row r="69" spans="1:17" ht="24.75" customHeight="1" thickTop="1" thickBot="1" x14ac:dyDescent="0.3">
      <c r="A69" s="195" t="s">
        <v>51</v>
      </c>
      <c r="B69" s="195"/>
      <c r="C69" s="195"/>
      <c r="D69" s="195"/>
      <c r="E69" s="195"/>
      <c r="F69" s="195"/>
      <c r="G69" s="137">
        <f>G68+G59</f>
        <v>0</v>
      </c>
      <c r="H69" s="4"/>
      <c r="I69" s="4"/>
    </row>
    <row r="70" spans="1:17" ht="24.75" customHeight="1" thickTop="1" thickBot="1" x14ac:dyDescent="0.3">
      <c r="A70" s="203" t="s">
        <v>51</v>
      </c>
      <c r="B70" s="203"/>
      <c r="C70" s="203"/>
      <c r="D70" s="203"/>
      <c r="E70" s="203"/>
      <c r="F70" s="203"/>
      <c r="G70" s="129">
        <f>G69+G60</f>
        <v>0</v>
      </c>
      <c r="H70" s="4"/>
      <c r="I70" s="4"/>
    </row>
    <row r="71" spans="1:17" ht="10.5" customHeight="1" thickTop="1" x14ac:dyDescent="0.25">
      <c r="A71" s="100"/>
      <c r="B71" s="101"/>
      <c r="C71" s="101"/>
      <c r="D71" s="101"/>
      <c r="E71" s="101"/>
      <c r="F71" s="101"/>
      <c r="G71" s="102"/>
      <c r="H71" s="4"/>
      <c r="I71" s="4"/>
    </row>
    <row r="72" spans="1:17" s="63" customFormat="1" ht="47.25" customHeight="1" x14ac:dyDescent="0.25">
      <c r="A72" s="81"/>
      <c r="B72" s="82" t="s">
        <v>31</v>
      </c>
      <c r="C72" s="83"/>
      <c r="D72" s="84">
        <v>0.03</v>
      </c>
      <c r="E72" s="85"/>
      <c r="F72" s="85"/>
      <c r="G72" s="86">
        <f>ROUND(D72*G68,2)</f>
        <v>0</v>
      </c>
      <c r="H72" s="61"/>
      <c r="I72" s="61"/>
      <c r="J72" s="61"/>
      <c r="K72" s="62"/>
    </row>
    <row r="73" spans="1:17" s="63" customFormat="1" ht="27.75" customHeight="1" x14ac:dyDescent="0.25">
      <c r="A73" s="87"/>
      <c r="B73" s="88" t="s">
        <v>32</v>
      </c>
      <c r="C73" s="89"/>
      <c r="D73" s="90">
        <v>0.06</v>
      </c>
      <c r="E73" s="88"/>
      <c r="F73" s="88"/>
      <c r="G73" s="91">
        <f>ROUND(D73*G59,2)</f>
        <v>0</v>
      </c>
      <c r="H73" s="61"/>
      <c r="I73" s="61"/>
    </row>
    <row r="74" spans="1:17" s="55" customFormat="1" ht="27.75" customHeight="1" x14ac:dyDescent="0.35">
      <c r="A74" s="92"/>
      <c r="B74" s="88" t="s">
        <v>33</v>
      </c>
      <c r="C74" s="93"/>
      <c r="D74" s="90">
        <v>0.18</v>
      </c>
      <c r="E74" s="94"/>
      <c r="F74" s="93"/>
      <c r="G74" s="91">
        <f>ROUND(D74*F61,2)</f>
        <v>0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</row>
    <row r="75" spans="1:17" s="55" customFormat="1" ht="26.25" customHeight="1" x14ac:dyDescent="0.35">
      <c r="A75" s="95"/>
      <c r="B75" s="88" t="s">
        <v>34</v>
      </c>
      <c r="C75" s="88"/>
      <c r="D75" s="90">
        <v>0.05</v>
      </c>
      <c r="E75" s="96"/>
      <c r="F75" s="96"/>
      <c r="G75" s="91">
        <f>ROUND(D75*G59,2)</f>
        <v>0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</row>
    <row r="76" spans="1:17" s="55" customFormat="1" ht="30" customHeight="1" x14ac:dyDescent="0.35">
      <c r="A76" s="95"/>
      <c r="B76" s="88" t="s">
        <v>35</v>
      </c>
      <c r="C76" s="88"/>
      <c r="D76" s="99">
        <v>1E-3</v>
      </c>
      <c r="E76" s="96"/>
      <c r="F76" s="96"/>
      <c r="G76" s="91">
        <f>D76*G59</f>
        <v>0</v>
      </c>
      <c r="H76" s="43"/>
      <c r="I76" s="43"/>
      <c r="J76" s="43"/>
      <c r="K76" s="43"/>
      <c r="L76" s="43"/>
      <c r="M76" s="43"/>
      <c r="N76" s="43"/>
      <c r="O76" s="43"/>
      <c r="P76" s="43"/>
      <c r="Q76" s="43"/>
    </row>
    <row r="77" spans="1:17" s="55" customFormat="1" ht="51.75" customHeight="1" x14ac:dyDescent="0.35">
      <c r="A77" s="95"/>
      <c r="B77" s="97" t="s">
        <v>69</v>
      </c>
      <c r="C77" s="98">
        <v>1</v>
      </c>
      <c r="D77" s="90" t="s">
        <v>13</v>
      </c>
      <c r="E77" s="96"/>
      <c r="F77" s="138"/>
      <c r="G77" s="91">
        <f>+F77</f>
        <v>0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</row>
    <row r="78" spans="1:17" s="55" customFormat="1" ht="51.75" customHeight="1" x14ac:dyDescent="0.35">
      <c r="A78" s="95"/>
      <c r="B78" s="97" t="s">
        <v>68</v>
      </c>
      <c r="C78" s="98">
        <v>1</v>
      </c>
      <c r="D78" s="90" t="s">
        <v>13</v>
      </c>
      <c r="E78" s="96"/>
      <c r="F78" s="138"/>
      <c r="G78" s="91">
        <f>+F78</f>
        <v>0</v>
      </c>
      <c r="H78" s="43"/>
      <c r="I78" s="43"/>
      <c r="J78" s="43"/>
      <c r="K78" s="43"/>
      <c r="L78" s="43"/>
      <c r="M78" s="43"/>
      <c r="N78" s="43"/>
      <c r="O78" s="43"/>
      <c r="P78" s="43"/>
      <c r="Q78" s="43"/>
    </row>
    <row r="79" spans="1:17" s="55" customFormat="1" ht="13.5" customHeight="1" thickBot="1" x14ac:dyDescent="0.4">
      <c r="A79" s="64"/>
      <c r="B79" s="78"/>
      <c r="C79" s="78"/>
      <c r="D79" s="79"/>
      <c r="E79" s="80"/>
      <c r="F79" s="80"/>
      <c r="G79" s="139"/>
      <c r="H79" s="43"/>
      <c r="I79" s="43"/>
      <c r="J79" s="43"/>
      <c r="K79" s="43"/>
      <c r="L79" s="43"/>
      <c r="M79" s="43"/>
      <c r="N79" s="43"/>
      <c r="O79" s="43"/>
      <c r="P79" s="43"/>
      <c r="Q79" s="43"/>
    </row>
    <row r="80" spans="1:17" s="55" customFormat="1" ht="26.25" customHeight="1" thickTop="1" thickBot="1" x14ac:dyDescent="0.4">
      <c r="A80" s="201" t="s">
        <v>36</v>
      </c>
      <c r="B80" s="201"/>
      <c r="C80" s="201"/>
      <c r="D80" s="201"/>
      <c r="E80" s="201"/>
      <c r="F80" s="201"/>
      <c r="G80" s="137">
        <f>SUM(G70:G78)</f>
        <v>0</v>
      </c>
      <c r="H80" s="43"/>
      <c r="I80" s="43"/>
      <c r="J80" s="43"/>
      <c r="K80" s="43"/>
      <c r="L80" s="43"/>
      <c r="M80" s="43"/>
      <c r="N80" s="43"/>
      <c r="O80" s="43"/>
      <c r="P80" s="43"/>
      <c r="Q80" s="43"/>
    </row>
    <row r="81" spans="1:37" s="55" customFormat="1" ht="21.75" customHeight="1" thickTop="1" x14ac:dyDescent="0.35">
      <c r="A81" s="182"/>
      <c r="B81" s="200"/>
      <c r="C81" s="200"/>
      <c r="D81" s="200"/>
      <c r="E81" s="200"/>
      <c r="F81" s="200"/>
      <c r="G81" s="200"/>
      <c r="H81" s="43"/>
      <c r="I81" s="43"/>
      <c r="J81" s="43"/>
      <c r="K81" s="43"/>
      <c r="L81" s="43"/>
      <c r="M81" s="43"/>
      <c r="N81" s="43"/>
      <c r="O81" s="43"/>
      <c r="P81" s="43"/>
      <c r="Q81" s="43"/>
    </row>
    <row r="82" spans="1:37" s="55" customFormat="1" ht="48.75" customHeight="1" x14ac:dyDescent="0.35">
      <c r="A82" s="180"/>
      <c r="B82" s="199" t="s">
        <v>98</v>
      </c>
      <c r="C82" s="199"/>
      <c r="D82" s="199"/>
      <c r="E82" s="199"/>
      <c r="F82" s="199"/>
      <c r="G82" s="199"/>
      <c r="H82" s="43"/>
      <c r="I82" s="43"/>
      <c r="J82" s="43"/>
      <c r="K82" s="43"/>
      <c r="L82" s="43"/>
      <c r="M82" s="43"/>
      <c r="N82" s="43"/>
      <c r="O82" s="43"/>
      <c r="P82" s="43"/>
      <c r="Q82" s="43"/>
    </row>
    <row r="83" spans="1:37" s="55" customFormat="1" x14ac:dyDescent="0.35">
      <c r="A83" s="180"/>
      <c r="B83" s="180"/>
      <c r="C83" s="180"/>
      <c r="D83" s="180"/>
      <c r="E83" s="180"/>
      <c r="F83" s="180"/>
      <c r="G83" s="181"/>
      <c r="H83" s="43"/>
      <c r="I83" s="43"/>
      <c r="J83" s="43"/>
      <c r="K83" s="43"/>
      <c r="L83" s="43"/>
      <c r="M83" s="43"/>
      <c r="N83" s="43"/>
      <c r="O83" s="43"/>
      <c r="P83" s="43"/>
      <c r="Q83" s="43"/>
    </row>
    <row r="84" spans="1:37" x14ac:dyDescent="0.25">
      <c r="A84" s="65"/>
      <c r="B84" s="66"/>
      <c r="C84" s="67"/>
      <c r="D84" s="68"/>
      <c r="E84" s="69"/>
      <c r="F84" s="70"/>
      <c r="G84" s="103"/>
      <c r="H84" s="4"/>
      <c r="I84" s="4"/>
    </row>
    <row r="85" spans="1:37" s="55" customFormat="1" x14ac:dyDescent="0.35">
      <c r="A85" s="190"/>
      <c r="B85" s="190"/>
      <c r="C85" s="190"/>
      <c r="D85" s="190"/>
      <c r="E85" s="190"/>
      <c r="F85" s="190"/>
      <c r="G85" s="190"/>
      <c r="H85" s="43"/>
      <c r="I85" s="43"/>
      <c r="J85" s="43"/>
      <c r="K85" s="43"/>
      <c r="L85" s="43"/>
      <c r="M85" s="43"/>
      <c r="N85" s="43"/>
      <c r="O85" s="43"/>
      <c r="P85" s="43"/>
      <c r="Q85" s="43"/>
    </row>
    <row r="86" spans="1:37" s="55" customFormat="1" x14ac:dyDescent="0.35">
      <c r="A86" s="71"/>
      <c r="B86" s="72"/>
      <c r="C86" s="72"/>
      <c r="D86" s="72"/>
      <c r="E86" s="72"/>
      <c r="F86" s="72"/>
      <c r="G86" s="72"/>
      <c r="H86" s="43"/>
      <c r="I86" s="43"/>
      <c r="J86" s="43"/>
      <c r="K86" s="43"/>
      <c r="L86" s="43"/>
      <c r="M86" s="43"/>
      <c r="N86" s="43"/>
      <c r="O86" s="43"/>
      <c r="P86" s="43"/>
      <c r="Q86" s="43"/>
    </row>
    <row r="87" spans="1:37" s="55" customFormat="1" x14ac:dyDescent="0.35">
      <c r="A87" s="71"/>
      <c r="B87" s="72"/>
      <c r="C87" s="72"/>
      <c r="D87" s="72"/>
      <c r="E87" s="72"/>
      <c r="F87" s="72"/>
      <c r="G87" s="72"/>
      <c r="H87" s="43"/>
      <c r="I87" s="43"/>
      <c r="J87" s="43"/>
      <c r="K87" s="43"/>
      <c r="L87" s="43"/>
      <c r="M87" s="43"/>
      <c r="N87" s="43"/>
      <c r="O87" s="43"/>
      <c r="P87" s="43"/>
      <c r="Q87" s="43"/>
    </row>
    <row r="88" spans="1:37" s="55" customFormat="1" x14ac:dyDescent="0.35">
      <c r="A88" s="190"/>
      <c r="B88" s="190"/>
      <c r="C88" s="190"/>
      <c r="D88" s="190"/>
      <c r="E88" s="190"/>
      <c r="F88" s="190"/>
      <c r="G88" s="190"/>
      <c r="H88" s="43"/>
      <c r="I88" s="43"/>
      <c r="J88" s="43"/>
      <c r="K88" s="43"/>
      <c r="L88" s="43"/>
      <c r="M88" s="43"/>
      <c r="N88" s="43"/>
      <c r="O88" s="43"/>
      <c r="P88" s="43"/>
      <c r="Q88" s="43"/>
    </row>
    <row r="89" spans="1:37" s="55" customFormat="1" x14ac:dyDescent="0.35">
      <c r="A89" s="194"/>
      <c r="B89" s="194"/>
      <c r="C89" s="194"/>
      <c r="D89" s="193"/>
      <c r="E89" s="193"/>
      <c r="F89" s="193"/>
      <c r="G89" s="193"/>
      <c r="H89" s="43"/>
      <c r="I89" s="43"/>
      <c r="J89" s="43"/>
      <c r="K89" s="43"/>
      <c r="L89" s="43"/>
      <c r="M89" s="43"/>
      <c r="N89" s="43"/>
      <c r="O89" s="43"/>
      <c r="P89" s="43"/>
      <c r="Q89" s="43"/>
    </row>
    <row r="90" spans="1:37" s="55" customFormat="1" x14ac:dyDescent="0.35">
      <c r="A90" s="190"/>
      <c r="B90" s="190"/>
      <c r="C90" s="190"/>
      <c r="D90" s="190"/>
      <c r="E90" s="190"/>
      <c r="F90" s="190"/>
      <c r="G90" s="190"/>
      <c r="H90" s="43"/>
      <c r="I90" s="43"/>
      <c r="J90" s="43"/>
      <c r="K90" s="43"/>
      <c r="L90" s="43"/>
      <c r="M90" s="43"/>
      <c r="N90" s="43"/>
      <c r="O90" s="43"/>
      <c r="P90" s="43"/>
      <c r="Q90" s="43"/>
    </row>
    <row r="91" spans="1:37" s="55" customFormat="1" x14ac:dyDescent="0.35">
      <c r="A91" s="71"/>
      <c r="B91" s="72"/>
      <c r="C91" s="72"/>
      <c r="D91" s="72"/>
      <c r="E91" s="72"/>
      <c r="F91" s="72"/>
      <c r="G91" s="72"/>
      <c r="H91" s="43"/>
      <c r="I91" s="43"/>
      <c r="J91" s="43"/>
      <c r="K91" s="43"/>
      <c r="L91" s="43"/>
      <c r="M91" s="43"/>
      <c r="N91" s="43"/>
      <c r="O91" s="43"/>
      <c r="P91" s="43"/>
      <c r="Q91" s="43"/>
    </row>
    <row r="92" spans="1:37" s="55" customFormat="1" x14ac:dyDescent="0.35">
      <c r="A92" s="71"/>
      <c r="B92" s="72"/>
      <c r="C92" s="72"/>
      <c r="D92" s="72"/>
      <c r="E92" s="72"/>
      <c r="F92" s="72"/>
      <c r="G92" s="72"/>
      <c r="H92" s="43"/>
      <c r="I92" s="43"/>
      <c r="J92" s="43"/>
      <c r="K92" s="43"/>
      <c r="L92" s="43"/>
      <c r="M92" s="43"/>
      <c r="N92" s="43"/>
      <c r="O92" s="43"/>
      <c r="P92" s="43"/>
      <c r="Q92" s="43"/>
    </row>
    <row r="93" spans="1:37" s="55" customFormat="1" x14ac:dyDescent="0.35">
      <c r="A93" s="190"/>
      <c r="B93" s="190"/>
      <c r="C93" s="190"/>
      <c r="D93" s="190"/>
      <c r="E93" s="190"/>
      <c r="F93" s="190"/>
      <c r="G93" s="190"/>
      <c r="H93" s="43"/>
      <c r="I93" s="43"/>
      <c r="J93" s="43"/>
      <c r="K93" s="43"/>
      <c r="L93" s="43"/>
      <c r="M93" s="43"/>
      <c r="N93" s="43"/>
      <c r="O93" s="43"/>
      <c r="P93" s="43"/>
      <c r="Q93" s="43"/>
    </row>
    <row r="94" spans="1:37" s="55" customFormat="1" ht="24" thickBot="1" x14ac:dyDescent="0.4">
      <c r="A94" s="71"/>
      <c r="B94" s="73"/>
      <c r="C94" s="72"/>
      <c r="D94" s="73"/>
      <c r="E94" s="73"/>
      <c r="F94" s="72"/>
      <c r="G94" s="72"/>
      <c r="H94" s="43"/>
      <c r="I94" s="43"/>
      <c r="J94" s="43"/>
      <c r="K94" s="43"/>
      <c r="L94" s="43"/>
      <c r="M94" s="43"/>
      <c r="N94" s="43"/>
      <c r="O94" s="43"/>
      <c r="P94" s="43"/>
      <c r="Q94" s="43"/>
    </row>
    <row r="95" spans="1:37" s="75" customFormat="1" ht="24.75" thickTop="1" thickBot="1" x14ac:dyDescent="0.4">
      <c r="A95" s="71"/>
      <c r="B95" s="73"/>
      <c r="C95" s="72"/>
      <c r="D95" s="73"/>
      <c r="E95" s="73"/>
      <c r="F95" s="72"/>
      <c r="G95" s="72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74"/>
      <c r="AE95" s="74"/>
      <c r="AF95" s="74"/>
      <c r="AG95" s="74"/>
      <c r="AH95" s="74"/>
      <c r="AI95" s="74"/>
      <c r="AJ95" s="74"/>
      <c r="AK95" s="74"/>
    </row>
    <row r="96" spans="1:37" s="55" customFormat="1" ht="24" thickTop="1" x14ac:dyDescent="0.35">
      <c r="A96" s="190"/>
      <c r="B96" s="190"/>
      <c r="C96" s="190"/>
      <c r="D96" s="190"/>
      <c r="E96" s="190"/>
      <c r="F96" s="190"/>
      <c r="G96" s="190"/>
      <c r="H96" s="43"/>
      <c r="I96" s="43"/>
      <c r="J96" s="43"/>
      <c r="K96" s="43"/>
      <c r="L96" s="43"/>
      <c r="M96" s="43"/>
      <c r="N96" s="43"/>
      <c r="O96" s="43"/>
      <c r="P96" s="43"/>
      <c r="Q96" s="43"/>
    </row>
    <row r="97" spans="1:29" s="55" customFormat="1" ht="24" thickBot="1" x14ac:dyDescent="0.4">
      <c r="A97" s="193"/>
      <c r="B97" s="193"/>
      <c r="C97" s="193"/>
      <c r="D97" s="193"/>
      <c r="E97" s="193"/>
      <c r="F97" s="193"/>
      <c r="G97" s="193"/>
      <c r="H97" s="43"/>
      <c r="I97" s="43"/>
      <c r="J97" s="43"/>
      <c r="K97" s="43"/>
      <c r="L97" s="43"/>
      <c r="M97" s="43"/>
      <c r="N97" s="43"/>
      <c r="O97" s="43"/>
      <c r="P97" s="43"/>
      <c r="Q97" s="43"/>
    </row>
    <row r="98" spans="1:29" s="75" customFormat="1" ht="24.75" thickTop="1" thickBot="1" x14ac:dyDescent="0.4">
      <c r="A98" s="190"/>
      <c r="B98" s="190"/>
      <c r="C98" s="190"/>
      <c r="D98" s="190"/>
      <c r="E98" s="190"/>
      <c r="F98" s="190"/>
      <c r="G98" s="190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</row>
    <row r="99" spans="1:29" ht="24" thickTop="1" x14ac:dyDescent="0.25">
      <c r="B99" s="76"/>
      <c r="C99" s="6"/>
      <c r="D99" s="76"/>
      <c r="E99" s="69"/>
      <c r="F99" s="6"/>
    </row>
    <row r="100" spans="1:29" x14ac:dyDescent="0.25">
      <c r="B100" s="6"/>
      <c r="C100" s="6"/>
      <c r="D100" s="6"/>
      <c r="E100" s="69"/>
      <c r="F100" s="6"/>
    </row>
    <row r="101" spans="1:29" x14ac:dyDescent="0.25">
      <c r="B101" s="6"/>
      <c r="C101" s="6"/>
      <c r="D101" s="6"/>
    </row>
    <row r="102" spans="1:29" x14ac:dyDescent="0.25">
      <c r="B102" s="77"/>
      <c r="C102" s="6"/>
      <c r="D102" s="77"/>
    </row>
    <row r="103" spans="1:29" x14ac:dyDescent="0.25">
      <c r="B103" s="6"/>
      <c r="C103" s="6"/>
      <c r="D103" s="6"/>
    </row>
  </sheetData>
  <mergeCells count="28">
    <mergeCell ref="B82:G82"/>
    <mergeCell ref="B81:G81"/>
    <mergeCell ref="A69:F69"/>
    <mergeCell ref="A80:F80"/>
    <mergeCell ref="J6:AB6"/>
    <mergeCell ref="A7:G7"/>
    <mergeCell ref="A70:F70"/>
    <mergeCell ref="A1:G1"/>
    <mergeCell ref="A2:G2"/>
    <mergeCell ref="A3:G3"/>
    <mergeCell ref="A4:G4"/>
    <mergeCell ref="J5:AB5"/>
    <mergeCell ref="A98:G98"/>
    <mergeCell ref="A6:B6"/>
    <mergeCell ref="F6:G6"/>
    <mergeCell ref="A90:C90"/>
    <mergeCell ref="D90:G90"/>
    <mergeCell ref="A93:G93"/>
    <mergeCell ref="A96:G96"/>
    <mergeCell ref="A97:G97"/>
    <mergeCell ref="A85:C85"/>
    <mergeCell ref="D85:G85"/>
    <mergeCell ref="A88:C88"/>
    <mergeCell ref="D88:G88"/>
    <mergeCell ref="A89:C89"/>
    <mergeCell ref="D89:G89"/>
    <mergeCell ref="A59:F59"/>
    <mergeCell ref="A68:F68"/>
  </mergeCells>
  <printOptions horizontalCentered="1"/>
  <pageMargins left="0.59055118110236227" right="0.39370078740157483" top="0.6692913385826772" bottom="0.62992125984251968" header="0.39370078740157483" footer="0.51181102362204722"/>
  <pageSetup scale="60" firstPageNumber="0" orientation="portrait" r:id="rId1"/>
  <rowBreaks count="2" manualBreakCount="2">
    <brk id="46" max="6" man="1"/>
    <brk id="6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C01833C3151648AD716E93925BBCF5" ma:contentTypeVersion="13" ma:contentTypeDescription="Crear nuevo documento." ma:contentTypeScope="" ma:versionID="c41a6306484e11714be2c3132e18daae">
  <xsd:schema xmlns:xsd="http://www.w3.org/2001/XMLSchema" xmlns:xs="http://www.w3.org/2001/XMLSchema" xmlns:p="http://schemas.microsoft.com/office/2006/metadata/properties" xmlns:ns2="e5cc34b0-669a-4e80-a5e3-49b293bedbc4" xmlns:ns3="47d070c4-e3c6-4fd9-958e-88976d440228" targetNamespace="http://schemas.microsoft.com/office/2006/metadata/properties" ma:root="true" ma:fieldsID="7ca92d53a6c59a4a3f84a70b3e715785" ns2:_="" ns3:_="">
    <xsd:import namespace="e5cc34b0-669a-4e80-a5e3-49b293bedbc4"/>
    <xsd:import namespace="47d070c4-e3c6-4fd9-958e-88976d4402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c34b0-669a-4e80-a5e3-49b293bed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070c4-e3c6-4fd9-958e-88976d4402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a76e56-f5d9-45ea-a84d-722e723a8d82}" ma:internalName="TaxCatchAll" ma:showField="CatchAllData" ma:web="47d070c4-e3c6-4fd9-958e-88976d4402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cc34b0-669a-4e80-a5e3-49b293bedbc4">
      <Terms xmlns="http://schemas.microsoft.com/office/infopath/2007/PartnerControls"/>
    </lcf76f155ced4ddcb4097134ff3c332f>
    <TaxCatchAll xmlns="47d070c4-e3c6-4fd9-958e-88976d440228" xsi:nil="true"/>
  </documentManagement>
</p:properties>
</file>

<file path=customXml/itemProps1.xml><?xml version="1.0" encoding="utf-8"?>
<ds:datastoreItem xmlns:ds="http://schemas.openxmlformats.org/officeDocument/2006/customXml" ds:itemID="{91EDC735-5319-44B1-93BC-3B3FFC5F9EF1}"/>
</file>

<file path=customXml/itemProps2.xml><?xml version="1.0" encoding="utf-8"?>
<ds:datastoreItem xmlns:ds="http://schemas.openxmlformats.org/officeDocument/2006/customXml" ds:itemID="{30FA9B9D-A097-451B-8571-02049FF49AB8}"/>
</file>

<file path=customXml/itemProps3.xml><?xml version="1.0" encoding="utf-8"?>
<ds:datastoreItem xmlns:ds="http://schemas.openxmlformats.org/officeDocument/2006/customXml" ds:itemID="{04AD8FA9-2060-4570-89F9-68F4E36ADCC4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 </vt:lpstr>
      <vt:lpstr>'PRESUPUESTO '!Área_de_impresión</vt:lpstr>
      <vt:lpstr>'PRESUPUESTO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Orfeo_000</dc:creator>
  <dc:description/>
  <cp:lastModifiedBy>Marcelle Rios Diaz</cp:lastModifiedBy>
  <cp:revision>1</cp:revision>
  <cp:lastPrinted>2022-12-13T17:42:14Z</cp:lastPrinted>
  <dcterms:created xsi:type="dcterms:W3CDTF">2018-07-23T16:41:53Z</dcterms:created>
  <dcterms:modified xsi:type="dcterms:W3CDTF">2024-07-10T17:43:10Z</dcterms:modified>
  <dc:language>es-DO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0x01010093C01833C3151648AD716E93925BBCF5</vt:lpwstr>
  </property>
</Properties>
</file>